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4\56 сессия от 08.08. 2024\№ 345 Решение об исполнении бюджета за 2023\"/>
    </mc:Choice>
  </mc:AlternateContent>
  <xr:revisionPtr revIDLastSave="0" documentId="13_ncr:81_{1CEAE925-A704-49FE-B36A-2BF50AEEA9AF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Муниц.программы" sheetId="1" r:id="rId1"/>
  </sheets>
  <definedNames>
    <definedName name="_xlnm._FilterDatabase" localSheetId="0" hidden="1">Муниц.программы!$A$12:$G$498</definedName>
    <definedName name="Top" localSheetId="0">Муниц.программы!#REF!</definedName>
    <definedName name="Z_0F12197B_9BD2_4D1D_A82D_6C9E5DD88B04_.wvu.FilterData" localSheetId="0" hidden="1">Муниц.программы!$A$12:$G$498</definedName>
    <definedName name="Z_15448E64_B18F_44DD_88CC_4BE0112AD826_.wvu.FilterData" localSheetId="0" hidden="1">Муниц.программы!$A$12:$G$498</definedName>
    <definedName name="Z_1B8D78A1_91B0_4CC3_95E3_BEF58C093D04_.wvu.FilterData" localSheetId="0" hidden="1">Муниц.программы!$A$12:$G$509</definedName>
    <definedName name="Z_272C1EAD_DEB4_4BA3_949E_3CEAABD41B19_.wvu.FilterData" localSheetId="0" hidden="1">Муниц.программы!$A$10:$K$473</definedName>
    <definedName name="Z_272C1EAD_DEB4_4BA3_949E_3CEAABD41B19_.wvu.PrintArea" localSheetId="0" hidden="1">Муниц.программы!$A$1:$K$473</definedName>
    <definedName name="Z_3B3D264B_A4CC_4E0D_AD6D_C772CE559DA5_.wvu.FilterData" localSheetId="0" hidden="1">Муниц.программы!$A$12:$G$498</definedName>
    <definedName name="Z_4A8C1AB3_5DA9_47FB_817E_011849C5C77F_.wvu.FilterData" localSheetId="0" hidden="1">Муниц.программы!$A$12:$G$498</definedName>
    <definedName name="Z_4A8C1AB3_5DA9_47FB_817E_011849C5C77F_.wvu.PrintArea" localSheetId="0" hidden="1">Муниц.программы!$A$4:$G$473</definedName>
    <definedName name="Z_52D4F509_19BD_49ED_980F_C26BD60C2B97_.wvu.FilterData" localSheetId="0" hidden="1">Муниц.программы!$A$12:$G$498</definedName>
    <definedName name="Z_52D4F509_19BD_49ED_980F_C26BD60C2B97_.wvu.PrintArea" localSheetId="0" hidden="1">Муниц.программы!$A$4:$G$473</definedName>
    <definedName name="Z_58490BCE_6BC8_4F13_87FF_A675650C9317_.wvu.FilterData" localSheetId="0" hidden="1">Муниц.программы!$A$12:$G$498</definedName>
    <definedName name="Z_58490BCE_6BC8_4F13_87FF_A675650C9317_.wvu.PrintArea" localSheetId="0" hidden="1">Муниц.программы!$A$4:$G$473</definedName>
    <definedName name="Z_AC1BE3D3_C1FF_427B_8F7E_7F54E5FB0C2D_.wvu.FilterData" localSheetId="0" hidden="1">Муниц.программы!$A$12:$G$498</definedName>
    <definedName name="Z_B2F0113C_2275_4650_9470_9EF1E6CE66D2_.wvu.FilterData" localSheetId="0" hidden="1">Муниц.программы!$A$12:$G$498</definedName>
    <definedName name="Z_B37D45C4_2CFF_4CF7_A49A_1C4CB90621C3_.wvu.FilterData" localSheetId="0" hidden="1">Муниц.программы!$A$12:$G$509</definedName>
    <definedName name="Z_D492958F_10FF_402C_8999_9830F93499F3_.wvu.FilterData" localSheetId="0" hidden="1">Муниц.программы!$A$12:$G$527</definedName>
    <definedName name="Z_DCF3657A_DF93_4A69_9EF2_D6334A730FBF_.wvu.FilterData" localSheetId="0" hidden="1">Муниц.программы!$A$12:$G$498</definedName>
    <definedName name="Z_DCF3657A_DF93_4A69_9EF2_D6334A730FBF_.wvu.PrintArea" localSheetId="0" hidden="1">Муниц.программы!$A$4:$G$473</definedName>
    <definedName name="Z_E83C74F6_0E85_4932_8CA2_49F73EFBC95C_.wvu.FilterData" localSheetId="0" hidden="1">Муниц.программы!$A$12:$G$498</definedName>
    <definedName name="Z_E83C74F6_0E85_4932_8CA2_49F73EFBC95C_.wvu.PrintArea" localSheetId="0" hidden="1">Муниц.программы!$A$4:$G$473</definedName>
    <definedName name="Z_F3937C05_AF36_47B9_8638_B7F3F20947C6_.wvu.FilterData" localSheetId="0" hidden="1">Муниц.программы!$A$12:$G$498</definedName>
    <definedName name="Z_F3937C05_AF36_47B9_8638_B7F3F20947C6_.wvu.PrintArea" localSheetId="0" hidden="1">Муниц.программы!$A$1:$K$473</definedName>
    <definedName name="_xlnm.Print_Area" localSheetId="0">Муниц.программы!$A$1:$K$473</definedName>
  </definedNames>
  <calcPr calcId="191029"/>
  <customWorkbookViews>
    <customWorkbookView name="Пользователь - Личное представление" guid="{F3937C05-AF36-47B9-8638-B7F3F20947C6}" mergeInterval="0" personalView="1" maximized="1" showHorizontalScroll="0" showVerticalScroll="0" showSheetTabs="0" xWindow="-8" yWindow="-8" windowWidth="1936" windowHeight="1056" activeSheetId="1"/>
    <customWorkbookView name="Ольга Владимировна - Личное представление" guid="{272C1EAD-DEB4-4BA3-949E-3CEAABD41B19}" mergeInterval="0" personalView="1" maximized="1" showHorizontalScroll="0" showVerticalScroll="0" showSheetTabs="0" xWindow="1" yWindow="1" windowWidth="1916" windowHeight="822" activeSheetId="1"/>
    <customWorkbookView name="БутытоваСГ - Личное представление" guid="{52D4F509-19BD-49ED-980F-C26BD60C2B97}" mergeInterval="0" personalView="1" maximized="1" showHorizontalScroll="0" showVerticalScroll="0" showSheetTabs="0" xWindow="-8" yWindow="-8" windowWidth="1936" windowHeight="1056" activeSheetId="1"/>
    <customWorkbookView name="Use_222-3 - Личное представление" guid="{4A8C1AB3-5DA9-47FB-817E-011849C5C77F}" mergeInterval="0" personalView="1" maximized="1" showHorizontalScroll="0" showVerticalScroll="0" showSheetTabs="0" xWindow="-8" yWindow="-8" windowWidth="1936" windowHeight="1056" activeSheetId="1"/>
    <customWorkbookView name="User - Личное представление" guid="{58490BCE-6BC8-4F13-87FF-A675650C9317}" mergeInterval="0" personalView="1" maximized="1" showHorizontalScroll="0" showVerticalScroll="0" showSheetTabs="0" xWindow="1" yWindow="1" windowWidth="1666" windowHeight="774" activeSheetId="1"/>
    <customWorkbookView name="Varfolomeeva - Личное представление" guid="{DCF3657A-DF93-4A69-9EF2-D6334A730FBF}" mergeInterval="0" personalView="1" maximized="1" showHorizontalScroll="0" showVerticalScroll="0" showSheetTabs="0" xWindow="-8" yWindow="-8" windowWidth="1936" windowHeight="1056" activeSheetId="1"/>
    <customWorkbookView name="Александр Михайлович - Личное представление" guid="{E83C74F6-0E85-4932-8CA2-49F73EFBC95C}" mergeInterval="0" personalView="1" maximized="1" showHorizontalScroll="0" showVerticalScroll="0" showSheetTabs="0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2" i="1" l="1"/>
  <c r="J472" i="1"/>
  <c r="K469" i="1"/>
  <c r="J469" i="1"/>
  <c r="K465" i="1"/>
  <c r="J465" i="1"/>
  <c r="K461" i="1"/>
  <c r="J461" i="1"/>
  <c r="K457" i="1"/>
  <c r="J457" i="1"/>
  <c r="K455" i="1"/>
  <c r="J455" i="1"/>
  <c r="K451" i="1"/>
  <c r="J451" i="1"/>
  <c r="K447" i="1"/>
  <c r="J447" i="1"/>
  <c r="K445" i="1"/>
  <c r="J445" i="1"/>
  <c r="K442" i="1"/>
  <c r="J442" i="1"/>
  <c r="K438" i="1"/>
  <c r="J438" i="1"/>
  <c r="K437" i="1"/>
  <c r="J437" i="1"/>
  <c r="K434" i="1"/>
  <c r="J434" i="1"/>
  <c r="K432" i="1"/>
  <c r="J432" i="1"/>
  <c r="K428" i="1"/>
  <c r="J428" i="1"/>
  <c r="K425" i="1"/>
  <c r="J425" i="1"/>
  <c r="K421" i="1"/>
  <c r="J421" i="1"/>
  <c r="K420" i="1"/>
  <c r="J420" i="1"/>
  <c r="K418" i="1"/>
  <c r="J418" i="1"/>
  <c r="K417" i="1"/>
  <c r="J417" i="1"/>
  <c r="K415" i="1"/>
  <c r="J415" i="1"/>
  <c r="K414" i="1"/>
  <c r="J414" i="1"/>
  <c r="K410" i="1"/>
  <c r="J410" i="1"/>
  <c r="K406" i="1"/>
  <c r="J406" i="1"/>
  <c r="K404" i="1"/>
  <c r="J404" i="1"/>
  <c r="K400" i="1"/>
  <c r="J400" i="1"/>
  <c r="K396" i="1"/>
  <c r="J396" i="1"/>
  <c r="K392" i="1"/>
  <c r="J392" i="1"/>
  <c r="K389" i="1"/>
  <c r="J389" i="1"/>
  <c r="K388" i="1"/>
  <c r="J388" i="1"/>
  <c r="K387" i="1"/>
  <c r="J387" i="1"/>
  <c r="K383" i="1"/>
  <c r="J383" i="1"/>
  <c r="K382" i="1"/>
  <c r="J382" i="1"/>
  <c r="K381" i="1"/>
  <c r="J381" i="1"/>
  <c r="K380" i="1"/>
  <c r="J380" i="1"/>
  <c r="K378" i="1"/>
  <c r="J378" i="1"/>
  <c r="K377" i="1"/>
  <c r="J377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5" i="1"/>
  <c r="J365" i="1"/>
  <c r="K364" i="1"/>
  <c r="J364" i="1"/>
  <c r="K362" i="1"/>
  <c r="J362" i="1"/>
  <c r="K358" i="1"/>
  <c r="J358" i="1"/>
  <c r="K357" i="1"/>
  <c r="J357" i="1"/>
  <c r="K355" i="1"/>
  <c r="J355" i="1"/>
  <c r="K354" i="1"/>
  <c r="J354" i="1"/>
  <c r="K352" i="1"/>
  <c r="J352" i="1"/>
  <c r="K351" i="1"/>
  <c r="J351" i="1"/>
  <c r="K349" i="1"/>
  <c r="J349" i="1"/>
  <c r="K348" i="1"/>
  <c r="J348" i="1"/>
  <c r="K344" i="1"/>
  <c r="J344" i="1"/>
  <c r="K343" i="1"/>
  <c r="J343" i="1"/>
  <c r="K341" i="1"/>
  <c r="J341" i="1"/>
  <c r="K340" i="1"/>
  <c r="J340" i="1"/>
  <c r="K338" i="1"/>
  <c r="J338" i="1"/>
  <c r="K337" i="1"/>
  <c r="J337" i="1"/>
  <c r="K335" i="1"/>
  <c r="J335" i="1"/>
  <c r="K334" i="1"/>
  <c r="J334" i="1"/>
  <c r="K330" i="1"/>
  <c r="J330" i="1"/>
  <c r="K328" i="1"/>
  <c r="J328" i="1"/>
  <c r="K323" i="1"/>
  <c r="J323" i="1"/>
  <c r="K320" i="1"/>
  <c r="J320" i="1"/>
  <c r="K318" i="1"/>
  <c r="J318" i="1"/>
  <c r="K316" i="1"/>
  <c r="J316" i="1"/>
  <c r="K314" i="1"/>
  <c r="J314" i="1"/>
  <c r="K312" i="1"/>
  <c r="J312" i="1"/>
  <c r="K310" i="1"/>
  <c r="J310" i="1"/>
  <c r="K306" i="1"/>
  <c r="J306" i="1"/>
  <c r="K305" i="1"/>
  <c r="J305" i="1"/>
  <c r="K303" i="1"/>
  <c r="J303" i="1"/>
  <c r="K301" i="1"/>
  <c r="J301" i="1"/>
  <c r="K299" i="1"/>
  <c r="J299" i="1"/>
  <c r="K297" i="1"/>
  <c r="J297" i="1"/>
  <c r="K293" i="1"/>
  <c r="J293" i="1"/>
  <c r="K291" i="1"/>
  <c r="J291" i="1"/>
  <c r="K288" i="1"/>
  <c r="J288" i="1"/>
  <c r="K286" i="1"/>
  <c r="J286" i="1"/>
  <c r="K284" i="1"/>
  <c r="J284" i="1"/>
  <c r="K283" i="1"/>
  <c r="J283" i="1"/>
  <c r="K281" i="1"/>
  <c r="J281" i="1"/>
  <c r="K277" i="1"/>
  <c r="J277" i="1"/>
  <c r="K272" i="1"/>
  <c r="J272" i="1"/>
  <c r="K270" i="1"/>
  <c r="J270" i="1"/>
  <c r="K266" i="1"/>
  <c r="J266" i="1"/>
  <c r="K262" i="1"/>
  <c r="J262" i="1"/>
  <c r="K261" i="1"/>
  <c r="J261" i="1"/>
  <c r="K260" i="1"/>
  <c r="J260" i="1"/>
  <c r="K259" i="1"/>
  <c r="J259" i="1"/>
  <c r="K257" i="1"/>
  <c r="J257" i="1"/>
  <c r="K255" i="1"/>
  <c r="J255" i="1"/>
  <c r="K254" i="1"/>
  <c r="J254" i="1"/>
  <c r="K253" i="1"/>
  <c r="J253" i="1"/>
  <c r="K252" i="1"/>
  <c r="J252" i="1"/>
  <c r="K251" i="1"/>
  <c r="J251" i="1"/>
  <c r="K249" i="1"/>
  <c r="J249" i="1"/>
  <c r="K248" i="1"/>
  <c r="J248" i="1"/>
  <c r="K244" i="1"/>
  <c r="J244" i="1"/>
  <c r="K242" i="1"/>
  <c r="J242" i="1"/>
  <c r="K240" i="1"/>
  <c r="J240" i="1"/>
  <c r="K238" i="1"/>
  <c r="J238" i="1"/>
  <c r="K236" i="1"/>
  <c r="J236" i="1"/>
  <c r="K234" i="1"/>
  <c r="J234" i="1"/>
  <c r="K232" i="1"/>
  <c r="J232" i="1"/>
  <c r="K228" i="1"/>
  <c r="J228" i="1"/>
  <c r="K227" i="1"/>
  <c r="J227" i="1"/>
  <c r="K223" i="1"/>
  <c r="J223" i="1"/>
  <c r="K222" i="1"/>
  <c r="J222" i="1"/>
  <c r="K221" i="1"/>
  <c r="J221" i="1"/>
  <c r="K216" i="1"/>
  <c r="J216" i="1"/>
  <c r="K215" i="1"/>
  <c r="J215" i="1"/>
  <c r="K213" i="1"/>
  <c r="J213" i="1"/>
  <c r="K212" i="1"/>
  <c r="J212" i="1"/>
  <c r="K211" i="1"/>
  <c r="J211" i="1"/>
  <c r="K210" i="1"/>
  <c r="J210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1" i="1"/>
  <c r="J201" i="1"/>
  <c r="K200" i="1"/>
  <c r="J200" i="1"/>
  <c r="K197" i="1"/>
  <c r="J197" i="1"/>
  <c r="K196" i="1"/>
  <c r="J196" i="1"/>
  <c r="K195" i="1"/>
  <c r="J195" i="1"/>
  <c r="K194" i="1"/>
  <c r="J194" i="1"/>
  <c r="K193" i="1"/>
  <c r="J193" i="1"/>
  <c r="K189" i="1"/>
  <c r="J189" i="1"/>
  <c r="K187" i="1"/>
  <c r="J187" i="1"/>
  <c r="K185" i="1"/>
  <c r="J185" i="1"/>
  <c r="K183" i="1"/>
  <c r="J183" i="1"/>
  <c r="K179" i="1"/>
  <c r="J179" i="1"/>
  <c r="K177" i="1"/>
  <c r="J177" i="1"/>
  <c r="K175" i="1"/>
  <c r="J175" i="1"/>
  <c r="K173" i="1"/>
  <c r="J173" i="1"/>
  <c r="K171" i="1"/>
  <c r="J171" i="1"/>
  <c r="K169" i="1"/>
  <c r="J169" i="1"/>
  <c r="K165" i="1"/>
  <c r="J165" i="1"/>
  <c r="K163" i="1"/>
  <c r="J163" i="1"/>
  <c r="K161" i="1"/>
  <c r="J161" i="1"/>
  <c r="K159" i="1"/>
  <c r="J159" i="1"/>
  <c r="K157" i="1"/>
  <c r="J157" i="1"/>
  <c r="K155" i="1"/>
  <c r="J155" i="1"/>
  <c r="K150" i="1"/>
  <c r="J150" i="1"/>
  <c r="K147" i="1"/>
  <c r="J147" i="1"/>
  <c r="K144" i="1"/>
  <c r="J144" i="1"/>
  <c r="K143" i="1"/>
  <c r="J143" i="1"/>
  <c r="K140" i="1"/>
  <c r="J140" i="1"/>
  <c r="K137" i="1"/>
  <c r="J137" i="1"/>
  <c r="K134" i="1"/>
  <c r="J134" i="1"/>
  <c r="K131" i="1"/>
  <c r="J131" i="1"/>
  <c r="K128" i="1"/>
  <c r="J128" i="1"/>
  <c r="K124" i="1"/>
  <c r="J124" i="1"/>
  <c r="K120" i="1"/>
  <c r="J120" i="1"/>
  <c r="K119" i="1"/>
  <c r="J119" i="1"/>
  <c r="K115" i="1"/>
  <c r="J115" i="1"/>
  <c r="K113" i="1"/>
  <c r="J113" i="1"/>
  <c r="K112" i="1"/>
  <c r="J112" i="1"/>
  <c r="K110" i="1"/>
  <c r="J110" i="1"/>
  <c r="K108" i="1"/>
  <c r="J108" i="1"/>
  <c r="K107" i="1"/>
  <c r="J107" i="1"/>
  <c r="K105" i="1"/>
  <c r="J105" i="1"/>
  <c r="K101" i="1"/>
  <c r="J101" i="1"/>
  <c r="K97" i="1"/>
  <c r="J97" i="1"/>
  <c r="K93" i="1"/>
  <c r="J93" i="1"/>
  <c r="K92" i="1"/>
  <c r="J92" i="1"/>
  <c r="K89" i="1"/>
  <c r="J89" i="1"/>
  <c r="K88" i="1"/>
  <c r="J88" i="1"/>
  <c r="K86" i="1"/>
  <c r="J86" i="1"/>
  <c r="K85" i="1"/>
  <c r="J85" i="1"/>
  <c r="K83" i="1"/>
  <c r="J83" i="1"/>
  <c r="K82" i="1"/>
  <c r="J82" i="1"/>
  <c r="K81" i="1"/>
  <c r="J81" i="1"/>
  <c r="K76" i="1"/>
  <c r="J76" i="1"/>
  <c r="K73" i="1"/>
  <c r="J73" i="1"/>
  <c r="K69" i="1"/>
  <c r="J69" i="1"/>
  <c r="K65" i="1"/>
  <c r="J65" i="1"/>
  <c r="K63" i="1"/>
  <c r="J63" i="1"/>
  <c r="K61" i="1"/>
  <c r="J61" i="1"/>
  <c r="K57" i="1"/>
  <c r="J57" i="1"/>
  <c r="K56" i="1"/>
  <c r="J56" i="1"/>
  <c r="K55" i="1"/>
  <c r="J55" i="1"/>
  <c r="K54" i="1"/>
  <c r="J54" i="1"/>
  <c r="K53" i="1"/>
  <c r="J53" i="1"/>
  <c r="K48" i="1"/>
  <c r="J48" i="1"/>
  <c r="K46" i="1"/>
  <c r="J46" i="1"/>
  <c r="K44" i="1"/>
  <c r="J44" i="1"/>
  <c r="K42" i="1"/>
  <c r="J42" i="1"/>
  <c r="K39" i="1"/>
  <c r="J39" i="1"/>
  <c r="K36" i="1"/>
  <c r="J36" i="1"/>
  <c r="K35" i="1"/>
  <c r="J35" i="1"/>
  <c r="K32" i="1"/>
  <c r="J32" i="1"/>
  <c r="K30" i="1"/>
  <c r="J30" i="1"/>
  <c r="K28" i="1"/>
  <c r="J28" i="1"/>
  <c r="K26" i="1"/>
  <c r="J26" i="1"/>
  <c r="K24" i="1"/>
  <c r="J24" i="1"/>
  <c r="K22" i="1"/>
  <c r="J22" i="1"/>
  <c r="K20" i="1"/>
  <c r="J20" i="1"/>
  <c r="K16" i="1"/>
  <c r="J16" i="1"/>
  <c r="I431" i="1"/>
  <c r="I471" i="1"/>
  <c r="I470" i="1" s="1"/>
  <c r="I467" i="1"/>
  <c r="I466" i="1" s="1"/>
  <c r="I464" i="1"/>
  <c r="I463" i="1" s="1"/>
  <c r="I460" i="1"/>
  <c r="I459" i="1" s="1"/>
  <c r="I458" i="1" s="1"/>
  <c r="I456" i="1"/>
  <c r="I454" i="1"/>
  <c r="I450" i="1"/>
  <c r="I449" i="1" s="1"/>
  <c r="I448" i="1" s="1"/>
  <c r="I446" i="1"/>
  <c r="I444" i="1"/>
  <c r="I441" i="1"/>
  <c r="I440" i="1" s="1"/>
  <c r="I436" i="1"/>
  <c r="I435" i="1" s="1"/>
  <c r="I433" i="1"/>
  <c r="I427" i="1"/>
  <c r="I424" i="1"/>
  <c r="I423" i="1" s="1"/>
  <c r="I419" i="1"/>
  <c r="I416" i="1"/>
  <c r="I413" i="1"/>
  <c r="I409" i="1"/>
  <c r="I408" i="1" s="1"/>
  <c r="I407" i="1" s="1"/>
  <c r="I405" i="1"/>
  <c r="I403" i="1"/>
  <c r="I399" i="1"/>
  <c r="I398" i="1" s="1"/>
  <c r="I397" i="1" s="1"/>
  <c r="I395" i="1"/>
  <c r="I394" i="1" s="1"/>
  <c r="I393" i="1" s="1"/>
  <c r="I391" i="1"/>
  <c r="I390" i="1" s="1"/>
  <c r="I386" i="1"/>
  <c r="I385" i="1" s="1"/>
  <c r="I379" i="1"/>
  <c r="I376" i="1"/>
  <c r="I366" i="1"/>
  <c r="I363" i="1"/>
  <c r="I361" i="1"/>
  <c r="I356" i="1"/>
  <c r="I353" i="1"/>
  <c r="I350" i="1"/>
  <c r="I347" i="1"/>
  <c r="I342" i="1"/>
  <c r="I339" i="1"/>
  <c r="I336" i="1"/>
  <c r="I333" i="1"/>
  <c r="I329" i="1"/>
  <c r="I327" i="1"/>
  <c r="I326" i="1"/>
  <c r="I322" i="1"/>
  <c r="I321" i="1" s="1"/>
  <c r="I319" i="1"/>
  <c r="I317" i="1"/>
  <c r="I315" i="1"/>
  <c r="I313" i="1"/>
  <c r="I311" i="1"/>
  <c r="I309" i="1"/>
  <c r="I307" i="1"/>
  <c r="I304" i="1"/>
  <c r="I302" i="1"/>
  <c r="I300" i="1"/>
  <c r="I298" i="1"/>
  <c r="I296" i="1"/>
  <c r="I292" i="1"/>
  <c r="I290" i="1"/>
  <c r="I287" i="1"/>
  <c r="I285" i="1"/>
  <c r="I282" i="1"/>
  <c r="I280" i="1"/>
  <c r="I278" i="1"/>
  <c r="I276" i="1"/>
  <c r="I271" i="1"/>
  <c r="I269" i="1"/>
  <c r="I265" i="1"/>
  <c r="I264" i="1" s="1"/>
  <c r="I263" i="1" s="1"/>
  <c r="I258" i="1"/>
  <c r="I256" i="1"/>
  <c r="I250" i="1"/>
  <c r="I247" i="1"/>
  <c r="I243" i="1"/>
  <c r="I241" i="1"/>
  <c r="I239" i="1"/>
  <c r="I237" i="1"/>
  <c r="I235" i="1"/>
  <c r="I233" i="1"/>
  <c r="I231" i="1"/>
  <c r="I226" i="1"/>
  <c r="I225" i="1" s="1"/>
  <c r="I220" i="1"/>
  <c r="I219" i="1" s="1"/>
  <c r="I214" i="1"/>
  <c r="I209" i="1"/>
  <c r="I202" i="1"/>
  <c r="I199" i="1"/>
  <c r="I192" i="1"/>
  <c r="I188" i="1"/>
  <c r="I186" i="1"/>
  <c r="I184" i="1"/>
  <c r="I182" i="1"/>
  <c r="I178" i="1"/>
  <c r="I176" i="1"/>
  <c r="I174" i="1"/>
  <c r="I172" i="1"/>
  <c r="I170" i="1"/>
  <c r="I168" i="1"/>
  <c r="I164" i="1"/>
  <c r="I162" i="1"/>
  <c r="I160" i="1"/>
  <c r="I158" i="1"/>
  <c r="I156" i="1"/>
  <c r="I154" i="1"/>
  <c r="I149" i="1"/>
  <c r="I148" i="1" s="1"/>
  <c r="I146" i="1"/>
  <c r="I145" i="1" s="1"/>
  <c r="I142" i="1"/>
  <c r="I141" i="1" s="1"/>
  <c r="I139" i="1"/>
  <c r="I138" i="1" s="1"/>
  <c r="I136" i="1"/>
  <c r="I135" i="1" s="1"/>
  <c r="I133" i="1"/>
  <c r="I132" i="1" s="1"/>
  <c r="I130" i="1"/>
  <c r="I129" i="1" s="1"/>
  <c r="I127" i="1"/>
  <c r="I126" i="1" s="1"/>
  <c r="I123" i="1"/>
  <c r="I122" i="1" s="1"/>
  <c r="I118" i="1"/>
  <c r="I117" i="1" s="1"/>
  <c r="I116" i="1" s="1"/>
  <c r="I114" i="1"/>
  <c r="I111" i="1"/>
  <c r="I109" i="1"/>
  <c r="I106" i="1"/>
  <c r="I104" i="1"/>
  <c r="I100" i="1"/>
  <c r="I99" i="1" s="1"/>
  <c r="I98" i="1" s="1"/>
  <c r="I96" i="1"/>
  <c r="I95" i="1"/>
  <c r="I91" i="1"/>
  <c r="I87" i="1"/>
  <c r="I84" i="1"/>
  <c r="I80" i="1"/>
  <c r="I75" i="1"/>
  <c r="I74" i="1" s="1"/>
  <c r="I72" i="1"/>
  <c r="I68" i="1"/>
  <c r="I67" i="1" s="1"/>
  <c r="I66" i="1" s="1"/>
  <c r="I64" i="1"/>
  <c r="I62" i="1"/>
  <c r="I60" i="1"/>
  <c r="I52" i="1"/>
  <c r="I51" i="1" s="1"/>
  <c r="I50" i="1" s="1"/>
  <c r="I47" i="1"/>
  <c r="I45" i="1"/>
  <c r="I43" i="1"/>
  <c r="I41" i="1"/>
  <c r="I38" i="1"/>
  <c r="I37" i="1" s="1"/>
  <c r="I34" i="1"/>
  <c r="I33" i="1" s="1"/>
  <c r="I31" i="1"/>
  <c r="I29" i="1"/>
  <c r="I27" i="1"/>
  <c r="I25" i="1"/>
  <c r="I23" i="1"/>
  <c r="I21" i="1"/>
  <c r="I19" i="1"/>
  <c r="I15" i="1"/>
  <c r="I14" i="1" s="1"/>
  <c r="H471" i="1"/>
  <c r="H470" i="1" s="1"/>
  <c r="H468" i="1"/>
  <c r="H467" i="1" s="1"/>
  <c r="H466" i="1" s="1"/>
  <c r="H464" i="1"/>
  <c r="H463" i="1" s="1"/>
  <c r="H460" i="1"/>
  <c r="H459" i="1" s="1"/>
  <c r="H458" i="1" s="1"/>
  <c r="H456" i="1"/>
  <c r="H454" i="1"/>
  <c r="H450" i="1"/>
  <c r="H449" i="1" s="1"/>
  <c r="H448" i="1" s="1"/>
  <c r="H446" i="1"/>
  <c r="H444" i="1"/>
  <c r="H441" i="1"/>
  <c r="H440" i="1" s="1"/>
  <c r="H436" i="1"/>
  <c r="H435" i="1" s="1"/>
  <c r="H433" i="1"/>
  <c r="H431" i="1"/>
  <c r="H427" i="1"/>
  <c r="H426" i="1" s="1"/>
  <c r="H424" i="1"/>
  <c r="H423" i="1" s="1"/>
  <c r="H419" i="1"/>
  <c r="H416" i="1"/>
  <c r="H413" i="1"/>
  <c r="H409" i="1"/>
  <c r="H408" i="1" s="1"/>
  <c r="H407" i="1" s="1"/>
  <c r="H405" i="1"/>
  <c r="H403" i="1"/>
  <c r="H399" i="1"/>
  <c r="H398" i="1" s="1"/>
  <c r="H397" i="1" s="1"/>
  <c r="H395" i="1"/>
  <c r="H394" i="1" s="1"/>
  <c r="H393" i="1" s="1"/>
  <c r="H391" i="1"/>
  <c r="H390" i="1" s="1"/>
  <c r="H386" i="1"/>
  <c r="H385" i="1" s="1"/>
  <c r="H379" i="1"/>
  <c r="H376" i="1"/>
  <c r="H366" i="1"/>
  <c r="H363" i="1"/>
  <c r="H361" i="1"/>
  <c r="H356" i="1"/>
  <c r="H353" i="1"/>
  <c r="H350" i="1"/>
  <c r="H347" i="1"/>
  <c r="H342" i="1"/>
  <c r="H339" i="1"/>
  <c r="H336" i="1"/>
  <c r="H333" i="1"/>
  <c r="H329" i="1"/>
  <c r="H327" i="1"/>
  <c r="H326" i="1"/>
  <c r="H325" i="1" s="1"/>
  <c r="H322" i="1"/>
  <c r="H321" i="1" s="1"/>
  <c r="H319" i="1"/>
  <c r="H317" i="1"/>
  <c r="H315" i="1"/>
  <c r="H313" i="1"/>
  <c r="H311" i="1"/>
  <c r="H309" i="1"/>
  <c r="H308" i="1"/>
  <c r="H307" i="1" s="1"/>
  <c r="H304" i="1"/>
  <c r="H302" i="1"/>
  <c r="H300" i="1"/>
  <c r="H298" i="1"/>
  <c r="H296" i="1"/>
  <c r="H292" i="1"/>
  <c r="H290" i="1"/>
  <c r="H287" i="1"/>
  <c r="H285" i="1"/>
  <c r="H282" i="1"/>
  <c r="H280" i="1"/>
  <c r="H279" i="1"/>
  <c r="H278" i="1" s="1"/>
  <c r="H276" i="1"/>
  <c r="H271" i="1"/>
  <c r="H269" i="1"/>
  <c r="H265" i="1"/>
  <c r="H264" i="1" s="1"/>
  <c r="H263" i="1" s="1"/>
  <c r="H258" i="1"/>
  <c r="H256" i="1"/>
  <c r="H250" i="1"/>
  <c r="H247" i="1"/>
  <c r="H243" i="1"/>
  <c r="H241" i="1"/>
  <c r="H239" i="1"/>
  <c r="H237" i="1"/>
  <c r="H235" i="1"/>
  <c r="H233" i="1"/>
  <c r="H231" i="1"/>
  <c r="H226" i="1"/>
  <c r="H225" i="1" s="1"/>
  <c r="H224" i="1" s="1"/>
  <c r="H220" i="1"/>
  <c r="H218" i="1" s="1"/>
  <c r="H214" i="1"/>
  <c r="H209" i="1"/>
  <c r="H202" i="1"/>
  <c r="H199" i="1"/>
  <c r="H192" i="1"/>
  <c r="H191" i="1" s="1"/>
  <c r="H188" i="1"/>
  <c r="H186" i="1"/>
  <c r="H184" i="1"/>
  <c r="H182" i="1"/>
  <c r="H178" i="1"/>
  <c r="H176" i="1"/>
  <c r="H174" i="1"/>
  <c r="H172" i="1"/>
  <c r="H170" i="1"/>
  <c r="H168" i="1"/>
  <c r="H164" i="1"/>
  <c r="H162" i="1"/>
  <c r="H160" i="1"/>
  <c r="H158" i="1"/>
  <c r="H156" i="1"/>
  <c r="H154" i="1"/>
  <c r="H149" i="1"/>
  <c r="H148" i="1" s="1"/>
  <c r="H146" i="1"/>
  <c r="H145" i="1" s="1"/>
  <c r="H142" i="1"/>
  <c r="H141" i="1" s="1"/>
  <c r="H139" i="1"/>
  <c r="H138" i="1" s="1"/>
  <c r="H136" i="1"/>
  <c r="H135" i="1" s="1"/>
  <c r="H133" i="1"/>
  <c r="H132" i="1" s="1"/>
  <c r="H130" i="1"/>
  <c r="H129" i="1" s="1"/>
  <c r="H127" i="1"/>
  <c r="H126" i="1" s="1"/>
  <c r="H123" i="1"/>
  <c r="H122" i="1" s="1"/>
  <c r="H118" i="1"/>
  <c r="H117" i="1" s="1"/>
  <c r="H116" i="1" s="1"/>
  <c r="H114" i="1"/>
  <c r="H111" i="1"/>
  <c r="H109" i="1"/>
  <c r="H106" i="1"/>
  <c r="H104" i="1"/>
  <c r="H100" i="1"/>
  <c r="H99" i="1" s="1"/>
  <c r="H98" i="1" s="1"/>
  <c r="H96" i="1"/>
  <c r="H95" i="1"/>
  <c r="H94" i="1" s="1"/>
  <c r="H91" i="1"/>
  <c r="H87" i="1"/>
  <c r="H84" i="1"/>
  <c r="H80" i="1"/>
  <c r="H75" i="1"/>
  <c r="H74" i="1" s="1"/>
  <c r="H72" i="1"/>
  <c r="H71" i="1" s="1"/>
  <c r="H68" i="1"/>
  <c r="H67" i="1" s="1"/>
  <c r="H66" i="1" s="1"/>
  <c r="H64" i="1"/>
  <c r="H62" i="1"/>
  <c r="H60" i="1"/>
  <c r="H52" i="1"/>
  <c r="H51" i="1" s="1"/>
  <c r="H50" i="1" s="1"/>
  <c r="H47" i="1"/>
  <c r="H45" i="1"/>
  <c r="H43" i="1"/>
  <c r="H41" i="1"/>
  <c r="H38" i="1"/>
  <c r="H37" i="1" s="1"/>
  <c r="H34" i="1"/>
  <c r="H33" i="1" s="1"/>
  <c r="H31" i="1"/>
  <c r="H29" i="1"/>
  <c r="H27" i="1"/>
  <c r="H25" i="1"/>
  <c r="H23" i="1"/>
  <c r="H21" i="1"/>
  <c r="H19" i="1"/>
  <c r="H15" i="1"/>
  <c r="H14" i="1" s="1"/>
  <c r="H268" i="1" l="1"/>
  <c r="H267" i="1" s="1"/>
  <c r="I443" i="1"/>
  <c r="I439" i="1" s="1"/>
  <c r="K308" i="1"/>
  <c r="H198" i="1"/>
  <c r="I430" i="1"/>
  <c r="I429" i="1" s="1"/>
  <c r="H289" i="1"/>
  <c r="K289" i="1" s="1"/>
  <c r="H453" i="1"/>
  <c r="H452" i="1" s="1"/>
  <c r="K279" i="1"/>
  <c r="K326" i="1"/>
  <c r="K468" i="1"/>
  <c r="I268" i="1"/>
  <c r="I267" i="1" s="1"/>
  <c r="I289" i="1"/>
  <c r="I325" i="1"/>
  <c r="K325" i="1" s="1"/>
  <c r="K132" i="1"/>
  <c r="K14" i="1"/>
  <c r="I94" i="1"/>
  <c r="I90" i="1" s="1"/>
  <c r="K95" i="1"/>
  <c r="H153" i="1"/>
  <c r="H152" i="1" s="1"/>
  <c r="H230" i="1"/>
  <c r="H275" i="1"/>
  <c r="H384" i="1"/>
  <c r="K50" i="1"/>
  <c r="K66" i="1"/>
  <c r="K84" i="1"/>
  <c r="K106" i="1"/>
  <c r="K116" i="1"/>
  <c r="K138" i="1"/>
  <c r="K148" i="1"/>
  <c r="K160" i="1"/>
  <c r="K170" i="1"/>
  <c r="K178" i="1"/>
  <c r="K188" i="1"/>
  <c r="K202" i="1"/>
  <c r="I453" i="1"/>
  <c r="I452" i="1" s="1"/>
  <c r="K38" i="1"/>
  <c r="K64" i="1"/>
  <c r="K80" i="1"/>
  <c r="K104" i="1"/>
  <c r="K114" i="1"/>
  <c r="K146" i="1"/>
  <c r="K158" i="1"/>
  <c r="K168" i="1"/>
  <c r="K176" i="1"/>
  <c r="K186" i="1"/>
  <c r="K256" i="1"/>
  <c r="K282" i="1"/>
  <c r="K292" i="1"/>
  <c r="K302" i="1"/>
  <c r="K336" i="1"/>
  <c r="K350" i="1"/>
  <c r="K62" i="1"/>
  <c r="K74" i="1"/>
  <c r="K98" i="1"/>
  <c r="K126" i="1"/>
  <c r="K156" i="1"/>
  <c r="K164" i="1"/>
  <c r="K174" i="1"/>
  <c r="K184" i="1"/>
  <c r="K192" i="1"/>
  <c r="K214" i="1"/>
  <c r="K231" i="1"/>
  <c r="K250" i="1"/>
  <c r="K280" i="1"/>
  <c r="K300" i="1"/>
  <c r="K446" i="1"/>
  <c r="K458" i="1"/>
  <c r="K60" i="1"/>
  <c r="K72" i="1"/>
  <c r="K96" i="1"/>
  <c r="K122" i="1"/>
  <c r="K162" i="1"/>
  <c r="K182" i="1"/>
  <c r="I191" i="1"/>
  <c r="K226" i="1"/>
  <c r="K278" i="1"/>
  <c r="K298" i="1"/>
  <c r="K322" i="1"/>
  <c r="K342" i="1"/>
  <c r="K356" i="1"/>
  <c r="K376" i="1"/>
  <c r="K444" i="1"/>
  <c r="K456" i="1"/>
  <c r="K470" i="1"/>
  <c r="K423" i="1"/>
  <c r="H79" i="1"/>
  <c r="H167" i="1"/>
  <c r="H166" i="1" s="1"/>
  <c r="I71" i="1"/>
  <c r="I70" i="1" s="1"/>
  <c r="I224" i="1"/>
  <c r="I426" i="1"/>
  <c r="K15" i="1"/>
  <c r="K19" i="1"/>
  <c r="K21" i="1"/>
  <c r="K23" i="1"/>
  <c r="K25" i="1"/>
  <c r="K27" i="1"/>
  <c r="K29" i="1"/>
  <c r="K31" i="1"/>
  <c r="K33" i="1"/>
  <c r="K37" i="1"/>
  <c r="K41" i="1"/>
  <c r="K43" i="1"/>
  <c r="K45" i="1"/>
  <c r="K47" i="1"/>
  <c r="K51" i="1"/>
  <c r="K67" i="1"/>
  <c r="K75" i="1"/>
  <c r="K87" i="1"/>
  <c r="K91" i="1"/>
  <c r="K99" i="1"/>
  <c r="K109" i="1"/>
  <c r="K111" i="1"/>
  <c r="K117" i="1"/>
  <c r="K123" i="1"/>
  <c r="K127" i="1"/>
  <c r="K129" i="1"/>
  <c r="K133" i="1"/>
  <c r="K135" i="1"/>
  <c r="K139" i="1"/>
  <c r="K141" i="1"/>
  <c r="K145" i="1"/>
  <c r="K149" i="1"/>
  <c r="K191" i="1"/>
  <c r="K199" i="1"/>
  <c r="K209" i="1"/>
  <c r="K225" i="1"/>
  <c r="K233" i="1"/>
  <c r="K235" i="1"/>
  <c r="K237" i="1"/>
  <c r="K239" i="1"/>
  <c r="K241" i="1"/>
  <c r="K243" i="1"/>
  <c r="K247" i="1"/>
  <c r="K263" i="1"/>
  <c r="K265" i="1"/>
  <c r="K267" i="1"/>
  <c r="K269" i="1"/>
  <c r="K271" i="1"/>
  <c r="K285" i="1"/>
  <c r="K287" i="1"/>
  <c r="K307" i="1"/>
  <c r="K309" i="1"/>
  <c r="K311" i="1"/>
  <c r="K313" i="1"/>
  <c r="K315" i="1"/>
  <c r="K317" i="1"/>
  <c r="K319" i="1"/>
  <c r="K321" i="1"/>
  <c r="K327" i="1"/>
  <c r="K329" i="1"/>
  <c r="K333" i="1"/>
  <c r="K339" i="1"/>
  <c r="K347" i="1"/>
  <c r="K353" i="1"/>
  <c r="K361" i="1"/>
  <c r="K363" i="1"/>
  <c r="K379" i="1"/>
  <c r="K385" i="1"/>
  <c r="K391" i="1"/>
  <c r="K393" i="1"/>
  <c r="K395" i="1"/>
  <c r="K397" i="1"/>
  <c r="K399" i="1"/>
  <c r="K403" i="1"/>
  <c r="K405" i="1"/>
  <c r="K407" i="1"/>
  <c r="K409" i="1"/>
  <c r="K413" i="1"/>
  <c r="K419" i="1"/>
  <c r="K427" i="1"/>
  <c r="K431" i="1"/>
  <c r="K433" i="1"/>
  <c r="K435" i="1"/>
  <c r="K441" i="1"/>
  <c r="K449" i="1"/>
  <c r="K459" i="1"/>
  <c r="K463" i="1"/>
  <c r="K467" i="1"/>
  <c r="K471" i="1"/>
  <c r="H402" i="1"/>
  <c r="H401" i="1" s="1"/>
  <c r="H412" i="1"/>
  <c r="H411" i="1" s="1"/>
  <c r="I230" i="1"/>
  <c r="I422" i="1"/>
  <c r="H229" i="1"/>
  <c r="H18" i="1"/>
  <c r="H17" i="1" s="1"/>
  <c r="H40" i="1"/>
  <c r="H181" i="1"/>
  <c r="H180" i="1" s="1"/>
  <c r="I412" i="1"/>
  <c r="K34" i="1"/>
  <c r="K52" i="1"/>
  <c r="K68" i="1"/>
  <c r="K100" i="1"/>
  <c r="K118" i="1"/>
  <c r="K130" i="1"/>
  <c r="K136" i="1"/>
  <c r="K142" i="1"/>
  <c r="K154" i="1"/>
  <c r="K172" i="1"/>
  <c r="K220" i="1"/>
  <c r="K258" i="1"/>
  <c r="K264" i="1"/>
  <c r="K276" i="1"/>
  <c r="K290" i="1"/>
  <c r="K296" i="1"/>
  <c r="K304" i="1"/>
  <c r="K366" i="1"/>
  <c r="K386" i="1"/>
  <c r="K390" i="1"/>
  <c r="K394" i="1"/>
  <c r="K398" i="1"/>
  <c r="K408" i="1"/>
  <c r="K416" i="1"/>
  <c r="K424" i="1"/>
  <c r="K436" i="1"/>
  <c r="K440" i="1"/>
  <c r="K448" i="1"/>
  <c r="K450" i="1"/>
  <c r="K454" i="1"/>
  <c r="K460" i="1"/>
  <c r="K464" i="1"/>
  <c r="K466" i="1"/>
  <c r="I246" i="1"/>
  <c r="I103" i="1"/>
  <c r="H125" i="1"/>
  <c r="H121" i="1" s="1"/>
  <c r="H190" i="1"/>
  <c r="H295" i="1"/>
  <c r="H360" i="1"/>
  <c r="H359" i="1" s="1"/>
  <c r="H462" i="1"/>
  <c r="I59" i="1"/>
  <c r="I275" i="1"/>
  <c r="I346" i="1"/>
  <c r="H246" i="1"/>
  <c r="H245" i="1" s="1"/>
  <c r="H332" i="1"/>
  <c r="H331" i="1" s="1"/>
  <c r="H430" i="1"/>
  <c r="H429" i="1" s="1"/>
  <c r="I18" i="1"/>
  <c r="I153" i="1"/>
  <c r="I181" i="1"/>
  <c r="I462" i="1"/>
  <c r="H59" i="1"/>
  <c r="H58" i="1" s="1"/>
  <c r="H49" i="1" s="1"/>
  <c r="H70" i="1"/>
  <c r="H103" i="1"/>
  <c r="H102" i="1" s="1"/>
  <c r="H324" i="1"/>
  <c r="H346" i="1"/>
  <c r="H345" i="1" s="1"/>
  <c r="H422" i="1"/>
  <c r="H443" i="1"/>
  <c r="H439" i="1" s="1"/>
  <c r="I40" i="1"/>
  <c r="I79" i="1"/>
  <c r="I167" i="1"/>
  <c r="I198" i="1"/>
  <c r="I295" i="1"/>
  <c r="I332" i="1"/>
  <c r="I360" i="1"/>
  <c r="I402" i="1"/>
  <c r="I125" i="1"/>
  <c r="I384" i="1"/>
  <c r="I218" i="1"/>
  <c r="H90" i="1"/>
  <c r="H219" i="1"/>
  <c r="K219" i="1" s="1"/>
  <c r="G302" i="1"/>
  <c r="J302" i="1" s="1"/>
  <c r="G280" i="1"/>
  <c r="J280" i="1" s="1"/>
  <c r="G468" i="1"/>
  <c r="G292" i="1"/>
  <c r="J292" i="1" s="1"/>
  <c r="G433" i="1"/>
  <c r="J433" i="1" s="1"/>
  <c r="G296" i="1"/>
  <c r="J296" i="1" s="1"/>
  <c r="G184" i="1"/>
  <c r="J184" i="1" s="1"/>
  <c r="G416" i="1"/>
  <c r="J416" i="1" s="1"/>
  <c r="G342" i="1"/>
  <c r="J342" i="1" s="1"/>
  <c r="G104" i="1"/>
  <c r="J104" i="1" s="1"/>
  <c r="G290" i="1"/>
  <c r="J290" i="1" s="1"/>
  <c r="G106" i="1"/>
  <c r="J106" i="1" s="1"/>
  <c r="G109" i="1"/>
  <c r="J109" i="1" s="1"/>
  <c r="G111" i="1"/>
  <c r="J111" i="1" s="1"/>
  <c r="G114" i="1"/>
  <c r="J114" i="1" s="1"/>
  <c r="G386" i="1"/>
  <c r="G436" i="1"/>
  <c r="J436" i="1" s="1"/>
  <c r="G456" i="1"/>
  <c r="J456" i="1" s="1"/>
  <c r="G454" i="1"/>
  <c r="J454" i="1" s="1"/>
  <c r="G43" i="1"/>
  <c r="J43" i="1" s="1"/>
  <c r="G413" i="1"/>
  <c r="J413" i="1" s="1"/>
  <c r="G379" i="1"/>
  <c r="J379" i="1" s="1"/>
  <c r="G164" i="1"/>
  <c r="J164" i="1" s="1"/>
  <c r="G192" i="1"/>
  <c r="G304" i="1"/>
  <c r="J304" i="1" s="1"/>
  <c r="G282" i="1"/>
  <c r="J282" i="1" s="1"/>
  <c r="G271" i="1"/>
  <c r="J271" i="1" s="1"/>
  <c r="G258" i="1"/>
  <c r="J258" i="1" s="1"/>
  <c r="G239" i="1"/>
  <c r="J239" i="1" s="1"/>
  <c r="G209" i="1"/>
  <c r="J209" i="1" s="1"/>
  <c r="G188" i="1"/>
  <c r="J188" i="1" s="1"/>
  <c r="G178" i="1"/>
  <c r="J178" i="1" s="1"/>
  <c r="G162" i="1"/>
  <c r="J162" i="1" s="1"/>
  <c r="G176" i="1"/>
  <c r="J176" i="1" s="1"/>
  <c r="K452" i="1" l="1"/>
  <c r="K439" i="1"/>
  <c r="K94" i="1"/>
  <c r="H274" i="1"/>
  <c r="H78" i="1"/>
  <c r="H77" i="1" s="1"/>
  <c r="K453" i="1"/>
  <c r="I324" i="1"/>
  <c r="I294" i="1" s="1"/>
  <c r="K268" i="1"/>
  <c r="H13" i="1"/>
  <c r="G467" i="1"/>
  <c r="J467" i="1" s="1"/>
  <c r="J468" i="1"/>
  <c r="H217" i="1"/>
  <c r="K429" i="1"/>
  <c r="H151" i="1"/>
  <c r="K443" i="1"/>
  <c r="G191" i="1"/>
  <c r="J191" i="1" s="1"/>
  <c r="J192" i="1"/>
  <c r="G385" i="1"/>
  <c r="J385" i="1" s="1"/>
  <c r="J386" i="1"/>
  <c r="K295" i="1"/>
  <c r="K40" i="1"/>
  <c r="K462" i="1"/>
  <c r="I58" i="1"/>
  <c r="K59" i="1"/>
  <c r="I245" i="1"/>
  <c r="K246" i="1"/>
  <c r="I121" i="1"/>
  <c r="K125" i="1"/>
  <c r="I331" i="1"/>
  <c r="K332" i="1"/>
  <c r="I78" i="1"/>
  <c r="K79" i="1"/>
  <c r="I17" i="1"/>
  <c r="K18" i="1"/>
  <c r="I345" i="1"/>
  <c r="K346" i="1"/>
  <c r="K70" i="1"/>
  <c r="I102" i="1"/>
  <c r="K103" i="1"/>
  <c r="I411" i="1"/>
  <c r="K412" i="1"/>
  <c r="I229" i="1"/>
  <c r="K230" i="1"/>
  <c r="K384" i="1"/>
  <c r="I359" i="1"/>
  <c r="K360" i="1"/>
  <c r="I166" i="1"/>
  <c r="K167" i="1"/>
  <c r="I152" i="1"/>
  <c r="K153" i="1"/>
  <c r="K90" i="1"/>
  <c r="K422" i="1"/>
  <c r="K71" i="1"/>
  <c r="K218" i="1"/>
  <c r="I401" i="1"/>
  <c r="K402" i="1"/>
  <c r="I190" i="1"/>
  <c r="K198" i="1"/>
  <c r="I180" i="1"/>
  <c r="K181" i="1"/>
  <c r="I274" i="1"/>
  <c r="K275" i="1"/>
  <c r="K224" i="1"/>
  <c r="K430" i="1"/>
  <c r="K426" i="1"/>
  <c r="H294" i="1"/>
  <c r="H273" i="1" s="1"/>
  <c r="G289" i="1"/>
  <c r="J289" i="1" s="1"/>
  <c r="G103" i="1"/>
  <c r="J103" i="1" s="1"/>
  <c r="G87" i="1"/>
  <c r="J87" i="1" s="1"/>
  <c r="G287" i="1"/>
  <c r="J287" i="1" s="1"/>
  <c r="G41" i="1"/>
  <c r="J41" i="1" s="1"/>
  <c r="G45" i="1"/>
  <c r="J45" i="1" s="1"/>
  <c r="G47" i="1"/>
  <c r="J47" i="1" s="1"/>
  <c r="G19" i="1"/>
  <c r="J19" i="1" s="1"/>
  <c r="G21" i="1"/>
  <c r="J21" i="1" s="1"/>
  <c r="G23" i="1"/>
  <c r="J23" i="1" s="1"/>
  <c r="G25" i="1"/>
  <c r="J25" i="1" s="1"/>
  <c r="G27" i="1"/>
  <c r="J27" i="1" s="1"/>
  <c r="G29" i="1"/>
  <c r="J29" i="1" s="1"/>
  <c r="G31" i="1"/>
  <c r="J31" i="1" s="1"/>
  <c r="G460" i="1"/>
  <c r="G450" i="1"/>
  <c r="G444" i="1"/>
  <c r="J444" i="1" s="1"/>
  <c r="G446" i="1"/>
  <c r="J446" i="1" s="1"/>
  <c r="K324" i="1" l="1"/>
  <c r="I273" i="1"/>
  <c r="H473" i="1"/>
  <c r="K401" i="1"/>
  <c r="K102" i="1"/>
  <c r="K17" i="1"/>
  <c r="I13" i="1"/>
  <c r="K245" i="1"/>
  <c r="K294" i="1"/>
  <c r="G459" i="1"/>
  <c r="J460" i="1"/>
  <c r="K274" i="1"/>
  <c r="K152" i="1"/>
  <c r="I77" i="1"/>
  <c r="K78" i="1"/>
  <c r="I49" i="1"/>
  <c r="K58" i="1"/>
  <c r="G449" i="1"/>
  <c r="J450" i="1"/>
  <c r="K180" i="1"/>
  <c r="K166" i="1"/>
  <c r="K229" i="1"/>
  <c r="K331" i="1"/>
  <c r="I151" i="1"/>
  <c r="I217" i="1"/>
  <c r="K273" i="1"/>
  <c r="K190" i="1"/>
  <c r="K359" i="1"/>
  <c r="K411" i="1"/>
  <c r="K345" i="1"/>
  <c r="K121" i="1"/>
  <c r="G443" i="1"/>
  <c r="J443" i="1" s="1"/>
  <c r="G40" i="1"/>
  <c r="J40" i="1" s="1"/>
  <c r="G18" i="1"/>
  <c r="G441" i="1"/>
  <c r="G409" i="1"/>
  <c r="G403" i="1"/>
  <c r="J403" i="1" s="1"/>
  <c r="G350" i="1"/>
  <c r="J350" i="1" s="1"/>
  <c r="G347" i="1"/>
  <c r="J347" i="1" s="1"/>
  <c r="G317" i="1"/>
  <c r="J317" i="1" s="1"/>
  <c r="G243" i="1"/>
  <c r="J243" i="1" s="1"/>
  <c r="G241" i="1"/>
  <c r="J241" i="1" s="1"/>
  <c r="G233" i="1"/>
  <c r="J233" i="1" s="1"/>
  <c r="G214" i="1"/>
  <c r="J214" i="1" s="1"/>
  <c r="G91" i="1"/>
  <c r="J91" i="1" s="1"/>
  <c r="G34" i="1"/>
  <c r="G38" i="1"/>
  <c r="K49" i="1" l="1"/>
  <c r="G33" i="1"/>
  <c r="J33" i="1" s="1"/>
  <c r="J34" i="1"/>
  <c r="G17" i="1"/>
  <c r="J17" i="1" s="1"/>
  <c r="J18" i="1"/>
  <c r="K151" i="1"/>
  <c r="K77" i="1"/>
  <c r="G37" i="1"/>
  <c r="J37" i="1" s="1"/>
  <c r="J38" i="1"/>
  <c r="G440" i="1"/>
  <c r="J440" i="1" s="1"/>
  <c r="J441" i="1"/>
  <c r="K217" i="1"/>
  <c r="I473" i="1"/>
  <c r="K13" i="1"/>
  <c r="G408" i="1"/>
  <c r="J409" i="1"/>
  <c r="G448" i="1"/>
  <c r="J448" i="1" s="1"/>
  <c r="J449" i="1"/>
  <c r="G458" i="1"/>
  <c r="J458" i="1" s="1"/>
  <c r="J459" i="1"/>
  <c r="G471" i="1"/>
  <c r="G466" i="1"/>
  <c r="J466" i="1" s="1"/>
  <c r="G464" i="1"/>
  <c r="G453" i="1"/>
  <c r="J453" i="1" s="1"/>
  <c r="G424" i="1"/>
  <c r="G339" i="1"/>
  <c r="J339" i="1" s="1"/>
  <c r="G235" i="1"/>
  <c r="J235" i="1" s="1"/>
  <c r="G220" i="1"/>
  <c r="J220" i="1" s="1"/>
  <c r="G170" i="1"/>
  <c r="J170" i="1" s="1"/>
  <c r="G172" i="1"/>
  <c r="J172" i="1" s="1"/>
  <c r="G156" i="1"/>
  <c r="J156" i="1" s="1"/>
  <c r="G158" i="1"/>
  <c r="J158" i="1" s="1"/>
  <c r="G75" i="1"/>
  <c r="G62" i="1"/>
  <c r="J62" i="1" s="1"/>
  <c r="G439" i="1" l="1"/>
  <c r="J439" i="1" s="1"/>
  <c r="G470" i="1"/>
  <c r="J470" i="1" s="1"/>
  <c r="J471" i="1"/>
  <c r="G407" i="1"/>
  <c r="J407" i="1" s="1"/>
  <c r="J408" i="1"/>
  <c r="K473" i="1"/>
  <c r="G74" i="1"/>
  <c r="J74" i="1" s="1"/>
  <c r="J75" i="1"/>
  <c r="G423" i="1"/>
  <c r="J423" i="1" s="1"/>
  <c r="J424" i="1"/>
  <c r="G463" i="1"/>
  <c r="J463" i="1" s="1"/>
  <c r="J464" i="1"/>
  <c r="G462" i="1" l="1"/>
  <c r="J462" i="1" s="1"/>
  <c r="G102" i="1"/>
  <c r="J102" i="1" s="1"/>
  <c r="G149" i="1"/>
  <c r="G146" i="1"/>
  <c r="G142" i="1"/>
  <c r="G139" i="1"/>
  <c r="G136" i="1"/>
  <c r="G133" i="1"/>
  <c r="G130" i="1"/>
  <c r="G127" i="1"/>
  <c r="G123" i="1"/>
  <c r="G138" i="1" l="1"/>
  <c r="J138" i="1" s="1"/>
  <c r="J139" i="1"/>
  <c r="G122" i="1"/>
  <c r="J122" i="1" s="1"/>
  <c r="J123" i="1"/>
  <c r="G135" i="1"/>
  <c r="J135" i="1" s="1"/>
  <c r="J136" i="1"/>
  <c r="G145" i="1"/>
  <c r="J145" i="1" s="1"/>
  <c r="J146" i="1"/>
  <c r="G126" i="1"/>
  <c r="J126" i="1" s="1"/>
  <c r="J127" i="1"/>
  <c r="G148" i="1"/>
  <c r="J148" i="1" s="1"/>
  <c r="J149" i="1"/>
  <c r="G132" i="1"/>
  <c r="J132" i="1" s="1"/>
  <c r="J133" i="1"/>
  <c r="G129" i="1"/>
  <c r="J129" i="1" s="1"/>
  <c r="J130" i="1"/>
  <c r="G141" i="1"/>
  <c r="J141" i="1" s="1"/>
  <c r="J142" i="1"/>
  <c r="G125" i="1" l="1"/>
  <c r="G419" i="1"/>
  <c r="G121" i="1" l="1"/>
  <c r="J121" i="1" s="1"/>
  <c r="J125" i="1"/>
  <c r="G412" i="1"/>
  <c r="J412" i="1" s="1"/>
  <c r="J419" i="1"/>
  <c r="G95" i="1"/>
  <c r="G96" i="1"/>
  <c r="J96" i="1" s="1"/>
  <c r="G94" i="1" l="1"/>
  <c r="J94" i="1" s="1"/>
  <c r="J95" i="1"/>
  <c r="G431" i="1"/>
  <c r="G308" i="1"/>
  <c r="J308" i="1" s="1"/>
  <c r="G90" i="1" l="1"/>
  <c r="J90" i="1" s="1"/>
  <c r="G430" i="1"/>
  <c r="J430" i="1" s="1"/>
  <c r="J431" i="1"/>
  <c r="G366" i="1"/>
  <c r="J366" i="1" s="1"/>
  <c r="G326" i="1"/>
  <c r="J326" i="1" s="1"/>
  <c r="G285" i="1"/>
  <c r="J285" i="1" s="1"/>
  <c r="G68" i="1"/>
  <c r="G250" i="1"/>
  <c r="J250" i="1" s="1"/>
  <c r="G202" i="1"/>
  <c r="J202" i="1" s="1"/>
  <c r="G67" i="1" l="1"/>
  <c r="J68" i="1"/>
  <c r="G376" i="1"/>
  <c r="J376" i="1" s="1"/>
  <c r="G325" i="1"/>
  <c r="J325" i="1" s="1"/>
  <c r="G327" i="1"/>
  <c r="J327" i="1" s="1"/>
  <c r="G66" i="1" l="1"/>
  <c r="J66" i="1" s="1"/>
  <c r="J67" i="1"/>
  <c r="G319" i="1"/>
  <c r="J319" i="1" s="1"/>
  <c r="G168" i="1" l="1"/>
  <c r="J168" i="1" s="1"/>
  <c r="G226" i="1"/>
  <c r="J226" i="1" s="1"/>
  <c r="G231" i="1" l="1"/>
  <c r="J231" i="1" s="1"/>
  <c r="G329" i="1" l="1"/>
  <c r="G279" i="1"/>
  <c r="J279" i="1" s="1"/>
  <c r="G324" i="1" l="1"/>
  <c r="J324" i="1" s="1"/>
  <c r="J329" i="1"/>
  <c r="G336" i="1"/>
  <c r="J336" i="1" s="1"/>
  <c r="G452" i="1"/>
  <c r="J452" i="1" s="1"/>
  <c r="G72" i="1" l="1"/>
  <c r="J72" i="1" s="1"/>
  <c r="G278" i="1"/>
  <c r="J278" i="1" s="1"/>
  <c r="G118" i="1"/>
  <c r="J118" i="1" s="1"/>
  <c r="G315" i="1" l="1"/>
  <c r="J315" i="1" s="1"/>
  <c r="G333" i="1" l="1"/>
  <c r="G322" i="1"/>
  <c r="G332" i="1" l="1"/>
  <c r="J332" i="1" s="1"/>
  <c r="J333" i="1"/>
  <c r="G321" i="1"/>
  <c r="J321" i="1" s="1"/>
  <c r="J322" i="1"/>
  <c r="G80" i="1"/>
  <c r="J80" i="1" s="1"/>
  <c r="G331" i="1" l="1"/>
  <c r="J331" i="1" s="1"/>
  <c r="G186" i="1"/>
  <c r="J186" i="1" s="1"/>
  <c r="G174" i="1"/>
  <c r="G167" i="1" l="1"/>
  <c r="J167" i="1" s="1"/>
  <c r="J174" i="1"/>
  <c r="G265" i="1"/>
  <c r="J265" i="1" s="1"/>
  <c r="G256" i="1" l="1"/>
  <c r="J256" i="1" s="1"/>
  <c r="G237" i="1"/>
  <c r="J237" i="1" s="1"/>
  <c r="G230" i="1" l="1"/>
  <c r="G313" i="1"/>
  <c r="J313" i="1" s="1"/>
  <c r="G229" i="1" l="1"/>
  <c r="J229" i="1" s="1"/>
  <c r="J230" i="1"/>
  <c r="G311" i="1"/>
  <c r="J311" i="1" s="1"/>
  <c r="G435" i="1"/>
  <c r="G411" i="1"/>
  <c r="J411" i="1" s="1"/>
  <c r="G71" i="1"/>
  <c r="G300" i="1"/>
  <c r="J300" i="1" s="1"/>
  <c r="G218" i="1"/>
  <c r="J218" i="1" s="1"/>
  <c r="G199" i="1"/>
  <c r="J199" i="1" s="1"/>
  <c r="G15" i="1"/>
  <c r="G117" i="1"/>
  <c r="G399" i="1"/>
  <c r="G405" i="1"/>
  <c r="G247" i="1"/>
  <c r="G307" i="1"/>
  <c r="J307" i="1" s="1"/>
  <c r="G100" i="1"/>
  <c r="G60" i="1"/>
  <c r="J60" i="1" s="1"/>
  <c r="G64" i="1"/>
  <c r="J64" i="1" s="1"/>
  <c r="G84" i="1"/>
  <c r="J84" i="1" s="1"/>
  <c r="G427" i="1"/>
  <c r="G276" i="1"/>
  <c r="J276" i="1" s="1"/>
  <c r="G298" i="1"/>
  <c r="J298" i="1" s="1"/>
  <c r="G353" i="1"/>
  <c r="J353" i="1" s="1"/>
  <c r="G363" i="1"/>
  <c r="J363" i="1" s="1"/>
  <c r="G361" i="1"/>
  <c r="J361" i="1" s="1"/>
  <c r="G356" i="1"/>
  <c r="J356" i="1" s="1"/>
  <c r="G391" i="1"/>
  <c r="G309" i="1"/>
  <c r="J309" i="1" s="1"/>
  <c r="G182" i="1"/>
  <c r="G160" i="1"/>
  <c r="J160" i="1" s="1"/>
  <c r="G154" i="1"/>
  <c r="J154" i="1" s="1"/>
  <c r="G395" i="1"/>
  <c r="G264" i="1"/>
  <c r="G269" i="1"/>
  <c r="G52" i="1"/>
  <c r="G402" i="1" l="1"/>
  <c r="J402" i="1" s="1"/>
  <c r="J405" i="1"/>
  <c r="G51" i="1"/>
  <c r="J52" i="1"/>
  <c r="G116" i="1"/>
  <c r="J116" i="1" s="1"/>
  <c r="J117" i="1"/>
  <c r="G263" i="1"/>
  <c r="J263" i="1" s="1"/>
  <c r="J264" i="1"/>
  <c r="G181" i="1"/>
  <c r="J181" i="1" s="1"/>
  <c r="J182" i="1"/>
  <c r="G268" i="1"/>
  <c r="J268" i="1" s="1"/>
  <c r="J269" i="1"/>
  <c r="G246" i="1"/>
  <c r="J246" i="1" s="1"/>
  <c r="J247" i="1"/>
  <c r="G14" i="1"/>
  <c r="J15" i="1"/>
  <c r="G70" i="1"/>
  <c r="J70" i="1" s="1"/>
  <c r="J71" i="1"/>
  <c r="G390" i="1"/>
  <c r="J391" i="1"/>
  <c r="G394" i="1"/>
  <c r="J395" i="1"/>
  <c r="G426" i="1"/>
  <c r="J427" i="1"/>
  <c r="G99" i="1"/>
  <c r="J99" i="1" s="1"/>
  <c r="J100" i="1"/>
  <c r="G398" i="1"/>
  <c r="J399" i="1"/>
  <c r="G429" i="1"/>
  <c r="J429" i="1" s="1"/>
  <c r="J435" i="1"/>
  <c r="G295" i="1"/>
  <c r="G275" i="1"/>
  <c r="G153" i="1"/>
  <c r="G198" i="1"/>
  <c r="G360" i="1"/>
  <c r="G79" i="1"/>
  <c r="G245" i="1"/>
  <c r="J245" i="1" s="1"/>
  <c r="G59" i="1"/>
  <c r="J59" i="1" s="1"/>
  <c r="G346" i="1"/>
  <c r="G219" i="1"/>
  <c r="J219" i="1" s="1"/>
  <c r="G267" i="1"/>
  <c r="J267" i="1" s="1"/>
  <c r="G166" i="1"/>
  <c r="J166" i="1" s="1"/>
  <c r="G180" i="1" l="1"/>
  <c r="J180" i="1" s="1"/>
  <c r="G393" i="1"/>
  <c r="J393" i="1" s="1"/>
  <c r="J394" i="1"/>
  <c r="G190" i="1"/>
  <c r="J190" i="1" s="1"/>
  <c r="J198" i="1"/>
  <c r="G345" i="1"/>
  <c r="J345" i="1" s="1"/>
  <c r="J346" i="1"/>
  <c r="G294" i="1"/>
  <c r="J294" i="1" s="1"/>
  <c r="J295" i="1"/>
  <c r="G397" i="1"/>
  <c r="J397" i="1" s="1"/>
  <c r="J398" i="1"/>
  <c r="G422" i="1"/>
  <c r="J422" i="1" s="1"/>
  <c r="J426" i="1"/>
  <c r="G384" i="1"/>
  <c r="J384" i="1" s="1"/>
  <c r="J390" i="1"/>
  <c r="G13" i="1"/>
  <c r="J13" i="1" s="1"/>
  <c r="J14" i="1"/>
  <c r="G50" i="1"/>
  <c r="J50" i="1" s="1"/>
  <c r="J51" i="1"/>
  <c r="G98" i="1"/>
  <c r="J98" i="1" s="1"/>
  <c r="G152" i="1"/>
  <c r="J152" i="1" s="1"/>
  <c r="J153" i="1"/>
  <c r="G359" i="1"/>
  <c r="J359" i="1" s="1"/>
  <c r="J360" i="1"/>
  <c r="G78" i="1"/>
  <c r="J78" i="1" s="1"/>
  <c r="J79" i="1"/>
  <c r="G274" i="1"/>
  <c r="J274" i="1" s="1"/>
  <c r="J275" i="1"/>
  <c r="G401" i="1"/>
  <c r="J401" i="1" s="1"/>
  <c r="G58" i="1"/>
  <c r="G225" i="1"/>
  <c r="G151" i="1" l="1"/>
  <c r="J151" i="1" s="1"/>
  <c r="G77" i="1"/>
  <c r="J77" i="1" s="1"/>
  <c r="G224" i="1"/>
  <c r="J225" i="1"/>
  <c r="G273" i="1"/>
  <c r="J273" i="1" s="1"/>
  <c r="G49" i="1"/>
  <c r="J49" i="1" s="1"/>
  <c r="J58" i="1"/>
  <c r="G217" i="1" l="1"/>
  <c r="J217" i="1" s="1"/>
  <c r="J224" i="1"/>
  <c r="G473" i="1" l="1"/>
  <c r="J473" i="1" s="1"/>
</calcChain>
</file>

<file path=xl/sharedStrings.xml><?xml version="1.0" encoding="utf-8"?>
<sst xmlns="http://schemas.openxmlformats.org/spreadsheetml/2006/main" count="2330" uniqueCount="532">
  <si>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</si>
  <si>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</si>
  <si>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</si>
  <si>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</si>
  <si>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</si>
  <si>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</si>
  <si>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</si>
  <si>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</si>
  <si>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</si>
  <si>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</si>
  <si>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</si>
  <si>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</si>
  <si>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</si>
  <si>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09600 00000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</si>
  <si>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</si>
  <si>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</si>
  <si>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</si>
  <si>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</si>
  <si>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</si>
  <si>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</si>
  <si>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</si>
  <si>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</si>
  <si>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На модернизацию объектов водоснабжения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</si>
  <si>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</si>
  <si>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</si>
  <si>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</si>
  <si>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</si>
  <si>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</si>
  <si>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</si>
  <si>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</si>
  <si>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</si>
  <si>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</si>
  <si>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</si>
  <si>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</si>
  <si>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</si>
  <si>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</si>
  <si>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</si>
  <si>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</si>
  <si>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04102 82100</t>
  </si>
  <si>
    <t>04102 00000</t>
  </si>
  <si>
    <t>06000 00000</t>
  </si>
  <si>
    <t>Основное мероприятие "Проведение ежегодного совещания по подведению итогов работы АПК за отчетный год"</t>
  </si>
  <si>
    <t>13001 82900</t>
  </si>
  <si>
    <t>976</t>
  </si>
  <si>
    <t>975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</si>
  <si>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</si>
  <si>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</si>
  <si>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</si>
  <si>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Расходы, связанные с выполнением деятельности учреждений физической культуры и спорта</t>
  </si>
  <si>
    <t>10201 S2890</t>
  </si>
  <si>
    <t>Наименование показателя</t>
  </si>
  <si>
    <t>01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</si>
  <si>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</si>
  <si>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</si>
  <si>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</si>
  <si>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</si>
  <si>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</si>
  <si>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</si>
  <si>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</si>
  <si>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</si>
  <si>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</si>
  <si>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</si>
  <si>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</si>
  <si>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</si>
  <si>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</si>
  <si>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</si>
  <si>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08 </t>
  </si>
  <si>
    <t>ВСЕГО  РАСХОДОВ</t>
  </si>
  <si>
    <t>11</t>
  </si>
  <si>
    <t>12</t>
  </si>
  <si>
    <t>14</t>
  </si>
  <si>
    <t>Выравнивание бюджетной обеспеченности поселений из районного фонда финансовой поддержки</t>
  </si>
  <si>
    <t>13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</si>
  <si>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</si>
  <si>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</si>
  <si>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</si>
  <si>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</si>
  <si>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</si>
  <si>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</si>
  <si>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540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</si>
  <si>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</si>
  <si>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</si>
  <si>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</si>
  <si>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</si>
  <si>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621</t>
  </si>
  <si>
    <t>611</t>
  </si>
  <si>
    <t>511</t>
  </si>
  <si>
    <t>ГРБС</t>
  </si>
  <si>
    <t>Субсидии автономным учреждениям на иные цели</t>
  </si>
  <si>
    <t>622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</si>
  <si>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</si>
  <si>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</si>
  <si>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111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</si>
  <si>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</si>
  <si>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</si>
  <si>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(тыс. рублей)</t>
  </si>
  <si>
    <t>969</t>
  </si>
  <si>
    <t>973</t>
  </si>
  <si>
    <t>968</t>
  </si>
  <si>
    <t>Финансовое обеспечение получения дошкольного образования в образовательных организациях</t>
  </si>
  <si>
    <t>Мероприятия по оздоровлению детей, за исключением детей, находящихся в трудной жизненной ситуации</t>
  </si>
  <si>
    <t>Ежемесячное денежное вознаграждение  за классное руководство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</si>
  <si>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</si>
  <si>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</si>
  <si>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</si>
  <si>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</si>
  <si>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</si>
  <si>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</si>
  <si>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</si>
  <si>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</si>
  <si>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</si>
  <si>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</si>
  <si>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</si>
  <si>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</si>
  <si>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</si>
  <si>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</si>
  <si>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</si>
  <si>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</si>
  <si>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</si>
  <si>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</si>
  <si>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</si>
  <si>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02201 61010</t>
  </si>
  <si>
    <t>119</t>
  </si>
  <si>
    <t>04000 00000</t>
  </si>
  <si>
    <t>04100 00000</t>
  </si>
  <si>
    <t>05000 00000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</si>
  <si>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</si>
  <si>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</si>
  <si>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</si>
  <si>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</si>
  <si>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</si>
  <si>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</si>
  <si>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</si>
  <si>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</si>
  <si>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</si>
  <si>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</si>
  <si>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</si>
  <si>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</si>
  <si>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</si>
  <si>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</si>
  <si>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</si>
  <si>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</si>
  <si>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</si>
  <si>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</si>
  <si>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</si>
  <si>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</si>
  <si>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</si>
  <si>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</si>
  <si>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</si>
  <si>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</si>
  <si>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</si>
  <si>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</si>
  <si>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</si>
  <si>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</si>
  <si>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</si>
  <si>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</si>
  <si>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</si>
  <si>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</si>
  <si>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</si>
  <si>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</si>
  <si>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</si>
  <si>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</si>
  <si>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 xml:space="preserve"> 10201 83020</t>
  </si>
  <si>
    <t>10201 83020</t>
  </si>
  <si>
    <t>Основное мероприятие " Реализация общеобразовательных программ общего образования"</t>
  </si>
  <si>
    <t xml:space="preserve">10201 73030 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</si>
  <si>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</si>
  <si>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</si>
  <si>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</si>
  <si>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</si>
  <si>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</si>
  <si>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</si>
  <si>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</si>
  <si>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</si>
  <si>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</si>
  <si>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</si>
  <si>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</si>
  <si>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</si>
  <si>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</si>
  <si>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</si>
  <si>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</si>
  <si>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</si>
  <si>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</si>
  <si>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</si>
  <si>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</si>
  <si>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</si>
  <si>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</si>
  <si>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</si>
  <si>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</si>
  <si>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</si>
  <si>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</si>
  <si>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</si>
  <si>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</si>
  <si>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</si>
  <si>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</si>
  <si>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</si>
  <si>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Обеспечение прав детей, находящихся в трудной жизненной ситуации, на отдых и оздоровление</t>
  </si>
  <si>
    <t>Администрирование передаваемых органам местного самоуправления  государственных полномочий по организации и обеспечению отдыха и оздоровления детей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</si>
  <si>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</si>
  <si>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</si>
  <si>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</si>
  <si>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</si>
  <si>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</si>
  <si>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</si>
  <si>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</si>
  <si>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</si>
  <si>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</si>
  <si>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</si>
  <si>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Основное мероприятие «Мероприятия, посвященные Дню Победы в Великой Отечественной войне 1941-1945гг.»</t>
  </si>
  <si>
    <t>01001 82900</t>
  </si>
  <si>
    <t>03000 00000</t>
  </si>
  <si>
    <t>05001 00000</t>
  </si>
  <si>
    <t>05001 82900</t>
  </si>
  <si>
    <t>01001 00000</t>
  </si>
  <si>
    <t>10201 53030</t>
  </si>
  <si>
    <t>На ежемесячное денежное вознаграждение за клаасное руководство педагогическим работникам государственных и муниципальных общеобразовательных учреждений</t>
  </si>
  <si>
    <t>10201 L3040</t>
  </si>
  <si>
    <t xml:space="preserve">Подготовка проектов межевания и проведение кадастровых работ в отношении земельных участков, выделяемых в счет земельных долей
</t>
  </si>
  <si>
    <t>16000 00000</t>
  </si>
  <si>
    <t>Основное мероприятие "Благоустройство дворовых и общественных территорий "</t>
  </si>
  <si>
    <t>Расходы на обеспечение деятельности учреждения</t>
  </si>
  <si>
    <t>853</t>
  </si>
  <si>
    <t>Уплата иных платежей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</si>
  <si>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</si>
  <si>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</si>
  <si>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</si>
  <si>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</si>
  <si>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</si>
  <si>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</si>
  <si>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</si>
  <si>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</si>
  <si>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</si>
  <si>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</si>
  <si>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</si>
  <si>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</si>
  <si>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</si>
  <si>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</si>
  <si>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</si>
  <si>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</si>
  <si>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</si>
  <si>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</si>
  <si>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</si>
  <si>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</si>
  <si>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</si>
  <si>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</si>
  <si>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</si>
  <si>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</si>
  <si>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</si>
  <si>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</si>
  <si>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17001 00000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</si>
  <si>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</si>
  <si>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</si>
  <si>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</si>
  <si>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</si>
  <si>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</si>
  <si>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</si>
  <si>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</si>
  <si>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</si>
  <si>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</si>
  <si>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</si>
  <si>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</si>
  <si>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</si>
  <si>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</si>
  <si>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</si>
  <si>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</si>
  <si>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</si>
  <si>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</si>
  <si>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</si>
  <si>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09200 00000</t>
  </si>
  <si>
    <t xml:space="preserve">На обеспечение муниципальных дошкольных и общеобразовательных организаций педагогическими работниками   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</si>
  <si>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</si>
  <si>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</si>
  <si>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</si>
  <si>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</si>
  <si>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</si>
  <si>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</si>
  <si>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</si>
  <si>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 на проведение мероприятий в области физической культуры и спорт"</t>
  </si>
  <si>
    <t>0920100000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</si>
  <si>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</si>
  <si>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</si>
  <si>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</si>
  <si>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"Расходы, связанные с выполнением деятельности учреждений молодежной политики"</t>
  </si>
  <si>
    <t>10201 73040</t>
  </si>
  <si>
    <t>10201 S2Л40</t>
  </si>
  <si>
    <t>10201 SЛ40</t>
  </si>
  <si>
    <t>Реализация мероприятий регионального проекта "Социальная активность"</t>
  </si>
  <si>
    <t>09401 00000</t>
  </si>
  <si>
    <t>09401 83890</t>
  </si>
  <si>
    <t>247</t>
  </si>
  <si>
    <t>Закупка энергетических ресурсов</t>
  </si>
  <si>
    <t>04102 82150</t>
  </si>
  <si>
    <t>04201 82170</t>
  </si>
  <si>
    <t>Субсидии автономным учреждениям на иные цели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</si>
  <si>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</si>
  <si>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</si>
  <si>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</si>
  <si>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</si>
  <si>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360</t>
  </si>
  <si>
    <t>Иные выплаты населению</t>
  </si>
  <si>
    <t>Разработка, принятие и софинансирование муниципальных программ по сохранению и развитию бурятского языка</t>
  </si>
  <si>
    <t>22000 00000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</si>
  <si>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</si>
  <si>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</si>
  <si>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Основное мероприятие "Организация деятельности по обеспечению сохранения и развития бурятского языка"</t>
  </si>
  <si>
    <t>22002 00000</t>
  </si>
  <si>
    <t>22002 S5060</t>
  </si>
  <si>
    <t>На дорожную деятельность в отношении автомобильных дорог общего пользования местного значения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</si>
  <si>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</si>
  <si>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Реализация мероприятий по обеспечению жильем молодых семей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</si>
  <si>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</si>
  <si>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</si>
  <si>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</si>
  <si>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</si>
  <si>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Субсидии муниципальным учреждениям, реализующим программы спортивной подготовки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</si>
  <si>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</si>
  <si>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</si>
  <si>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Обеспечение комплексного развития сельских территорий</t>
  </si>
  <si>
    <t>Реализация мероприятий по модернизации школьных систем образования</t>
  </si>
  <si>
    <t>10203 L7500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</si>
  <si>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</si>
  <si>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10203 S2И50</t>
  </si>
  <si>
    <t>122</t>
  </si>
  <si>
    <t>852</t>
  </si>
  <si>
    <t>Уплата прочих налогов, сборов</t>
  </si>
  <si>
    <t>9402 83170</t>
  </si>
  <si>
    <t>Иные выплаты персоналу государственных (муниципальных) органов, за исключением фонда оплаты труда</t>
  </si>
  <si>
    <t>Подпрограмма «Управление муниципальным долгом»</t>
  </si>
  <si>
    <t>02300 00000</t>
  </si>
  <si>
    <t>Основное мероприятие "Обслуживание муниципального долга"</t>
  </si>
  <si>
    <t>02301 00000</t>
  </si>
  <si>
    <t>Процентные платежи по муниципальному долгу</t>
  </si>
  <si>
    <t>02301 87010</t>
  </si>
  <si>
    <t>Обслуживание муниципального долга</t>
  </si>
  <si>
    <t>730</t>
  </si>
  <si>
    <t>Софинансирование расходных обязательств муниципальных районов (городских округов)</t>
  </si>
  <si>
    <t>10101 S2160</t>
  </si>
  <si>
    <t>Исполнение расходных обязательств муниципальных районов (городских округов)</t>
  </si>
  <si>
    <t>10501 S2160</t>
  </si>
  <si>
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</si>
  <si>
    <t>18001 00000</t>
  </si>
  <si>
    <t>18001 S2М80</t>
  </si>
  <si>
    <t>Субсидия на комплексные кадастровые работы, финансируемые из средств республиканского бюджета</t>
  </si>
  <si>
    <t>04103 S2П90</t>
  </si>
  <si>
    <t>04103 S2310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</si>
  <si>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</si>
  <si>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</si>
  <si>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03001 82900</t>
  </si>
  <si>
    <t>Прочие мероприятия, связаные с выполнением обязательста ОМСУ</t>
  </si>
  <si>
    <t>03001 00000</t>
  </si>
  <si>
    <t>Основное мероприятие "Организация и проведение мероприятий в сфере туризма на муниципальном уровне"</t>
  </si>
  <si>
    <t>06010 82900</t>
  </si>
  <si>
    <t>06010 00000</t>
  </si>
  <si>
    <t>06031 L5760</t>
  </si>
  <si>
    <t>06031 00000</t>
  </si>
  <si>
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</si>
  <si>
    <t>06030 00000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</si>
  <si>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</si>
  <si>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06032 L5760</t>
  </si>
  <si>
    <t xml:space="preserve">Обеспечение комплексного развития сельских территорий (Строительство сельского дома культуры в у. Тохой, ул.Ленина, уч.№27А) </t>
  </si>
  <si>
    <t>06033 L5760</t>
  </si>
  <si>
    <t>06033 00000</t>
  </si>
  <si>
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</si>
  <si>
    <t>06032 00000</t>
  </si>
  <si>
    <t>06034 L5760</t>
  </si>
  <si>
    <t>06034 00000</t>
  </si>
  <si>
    <t xml:space="preserve">Обеспечение комплексного развития сельских территорий (Капитальный ремонт Цайдамского сельского клуба в у. Цайдам, ул.Школьная, д.23) </t>
  </si>
  <si>
    <t>06035 L5760</t>
  </si>
  <si>
    <t>06035 00000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</si>
  <si>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</si>
  <si>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06036 L5760</t>
  </si>
  <si>
    <t>06036 00000</t>
  </si>
  <si>
    <t>Обеспечение комплексного развития сельских территорий (Капитальный ремонт сетей водоснабжения г.Гусиноозерск)</t>
  </si>
  <si>
    <t>06037 L5760</t>
  </si>
  <si>
    <t>06037 00000</t>
  </si>
  <si>
    <t>Обеспечение комплексного развития сельских территорий (Капитальный ремонт районного Дома культуры для МАУ РДК "Шахтер" г.Гусиноозерск)</t>
  </si>
  <si>
    <t>06040 L5760</t>
  </si>
  <si>
    <t>06040 00000</t>
  </si>
  <si>
    <t>851</t>
  </si>
  <si>
    <t>Уплата налога на имущество организаций и земельного налога</t>
  </si>
  <si>
    <t>Закупка товаров, работ, услуг в сфере информационно-коммуникационных технологий</t>
  </si>
  <si>
    <t>Основное мероприятие "Реализация мероприятий по строительству жилья, предоставляемого по договору найма жилого помещения"</t>
  </si>
  <si>
    <t>04304 S21Д0</t>
  </si>
  <si>
    <t>04304 00000</t>
  </si>
  <si>
    <t>Основное мероприятие "Содержание автомобильных дорог общего пользования местного значения"</t>
  </si>
  <si>
    <t>Подпрограмма "Развитие дорожной сети в Селенгинском районе"</t>
  </si>
  <si>
    <t>04300 00000</t>
  </si>
  <si>
    <t>04304 82200</t>
  </si>
  <si>
    <t>02201 63010</t>
  </si>
  <si>
    <t>970</t>
  </si>
  <si>
    <t>Иные межбюджетные трансферты на прочие мероприятия</t>
  </si>
  <si>
    <t>03002 S2610</t>
  </si>
  <si>
    <t>Благоустройство территорий, прилегающих к местам туристского показа в муниципальных образованиях в Республике Бурятия</t>
  </si>
  <si>
    <t>03002 00000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</si>
  <si>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</si>
  <si>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08101 S2160</t>
  </si>
  <si>
    <t>Субсидии бюджетным учреждениям на иные цели</t>
  </si>
  <si>
    <t>08101 R5190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</si>
  <si>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	</t>
  </si>
  <si>
    <t>08201 S2160</t>
  </si>
  <si>
    <t>08201 L4670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</si>
  <si>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</si>
  <si>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112</t>
  </si>
  <si>
    <t>Иные выплаты персоналу учреждений, за исключением фонда оплаты труда</t>
  </si>
  <si>
    <t>350</t>
  </si>
  <si>
    <t>Премии и гранты</t>
  </si>
  <si>
    <t>09301 S2160</t>
  </si>
  <si>
    <t>10301 S2160</t>
  </si>
  <si>
    <t>170F5 52430</t>
  </si>
  <si>
    <t>Cтроительство и реконструкция (модернизация) объектов питьевого водоснабжения</t>
  </si>
  <si>
    <t>17001 S2860</t>
  </si>
  <si>
    <t>Муниципальная программа "Охрана окружающей среды в муниципальном образовании "Селенгинский район" на 2023-2025гг."</t>
  </si>
  <si>
    <t>25000 00000</t>
  </si>
  <si>
    <t>25001 82900</t>
  </si>
  <si>
    <t>25001 00000</t>
  </si>
  <si>
    <t>Основное мероприятие "Проведение мониторинга несанкционированных свалок"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</si>
  <si>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</si>
  <si>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</si>
  <si>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</si>
  <si>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25003 82900</t>
  </si>
  <si>
    <t>25003 00000</t>
  </si>
  <si>
    <t>Основное мероприятие "Повышение уровня благоустройства территории"</t>
  </si>
  <si>
    <t xml:space="preserve">01004 82900 </t>
  </si>
  <si>
    <t>01004 00000</t>
  </si>
  <si>
    <t>Основное мероприятие "Изготовление комплектов памятных медалей "100 лет Селенгинского района Республики Бурятия"</t>
  </si>
  <si>
    <t>01003 82900</t>
  </si>
  <si>
    <t>01003 00000</t>
  </si>
  <si>
    <t>Основное мероприятие "Проведение рейтинговой оценки показателей эффективности развития сельских поселений"</t>
  </si>
  <si>
    <t xml:space="preserve">01005 82900 </t>
  </si>
  <si>
    <t>243</t>
  </si>
  <si>
    <t>Закупка товаров, работ, услуг в целях капитального ремонта государственного (муниципального) имущества</t>
  </si>
  <si>
    <t>04304 743Д0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</si>
  <si>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</si>
  <si>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084A2 55190</t>
  </si>
  <si>
    <t>Государственная поддержка отрасли культура</t>
  </si>
  <si>
    <t>09301 S2140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</si>
  <si>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</si>
  <si>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093P5 50810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</si>
  <si>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</si>
  <si>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52290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</si>
  <si>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</si>
  <si>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10201 S2К90</t>
  </si>
  <si>
    <t>10201 S2P40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</si>
  <si>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</si>
  <si>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14001 74030</t>
  </si>
  <si>
    <t>Премирование победителей и призеров республиканского конкурса "Лучшее территориальное общественное самоуправление"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</si>
  <si>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</si>
  <si>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</si>
  <si>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</si>
  <si>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15000 00000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</si>
  <si>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</si>
  <si>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19002 S2140</t>
  </si>
  <si>
    <t>19001 S2140</t>
  </si>
  <si>
    <t>19002 00000</t>
  </si>
  <si>
    <t xml:space="preserve">Основное мероприятие "Благоустройство территории учреждений социальной сферы АМО "Селенгинский район"" </t>
  </si>
  <si>
    <t>19001 00000</t>
  </si>
  <si>
    <t xml:space="preserve">Основное мероприятие "Благоустройство территории во всех населенных пунктах МО СП </t>
  </si>
  <si>
    <t>19000 00000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</si>
  <si>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</si>
  <si>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21001 82900</t>
  </si>
  <si>
    <t>21001 00000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</si>
  <si>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</si>
  <si>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21000 00000</t>
  </si>
  <si>
    <t>24001 S2570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</si>
  <si>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</si>
  <si>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24001 00000</t>
  </si>
  <si>
    <t>24000 00000</t>
  </si>
  <si>
    <t>Основное мероприятие "Уничтожение очагов произрастания дикорастущей конопли"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</si>
  <si>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</si>
  <si>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</si>
  <si>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10101 S4760</t>
  </si>
  <si>
    <t>04102 S4760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</si>
  <si>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</si>
  <si>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</si>
  <si>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На укрепление материально-технической базы отрасли "Культура"</t>
  </si>
  <si>
    <t>08101 S2950</t>
  </si>
  <si>
    <t>08201 S2950</t>
  </si>
  <si>
    <t>08101 S4760</t>
  </si>
  <si>
    <t>08201 S4760</t>
  </si>
  <si>
    <t>08301 S4760</t>
  </si>
  <si>
    <t>08402 S4760</t>
  </si>
  <si>
    <t>09401 S4760</t>
  </si>
  <si>
    <t>09601 S4760</t>
  </si>
  <si>
    <t>10301 S4760</t>
  </si>
  <si>
    <t>340</t>
  </si>
  <si>
    <t>Стипендии</t>
  </si>
  <si>
    <t>10501 S4760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</si>
  <si>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</si>
  <si>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Муниципальная Программа «Развитие муниципальной службы в Селенгинском районе на 2020 - 2025 годы»</t>
  </si>
  <si>
    <t>Муниципальная Программа «Управление муниципальными финансами и муниципальным долгом на 2020-2025 годы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</si>
  <si>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</si>
  <si>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</si>
  <si>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</si>
  <si>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«Комплексное развитие сельских территорий в Селенгинском районе на 2023-2025 годы»</t>
  </si>
  <si>
    <t>Муниципальная Программа «Развитие культуры в Селенгинском районе на 2020 – 2025 годы»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</si>
  <si>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</si>
  <si>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МП «Развитие образования в Селенгинском районе на 2020-2025 годы"</t>
  </si>
  <si>
    <t>Муниципальная программа «Старшее поколение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</si>
  <si>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</si>
  <si>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</si>
  <si>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"Чистая вода на 2020-2025 годы"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</si>
  <si>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</si>
  <si>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"Профилактика преступлений и иных правонарушений в Селенгинском районе на 2023-2025 годы"</t>
  </si>
  <si>
    <t>Муниципальная программа «Сохранение и развитие бурятского языка в Селенгинском районе на 2021-2025 годы"</t>
  </si>
  <si>
    <t>160F2 54240</t>
  </si>
  <si>
    <t>160F2 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</si>
  <si>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</si>
  <si>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</si>
  <si>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170F5 00000</t>
  </si>
  <si>
    <t>10103 S2140</t>
  </si>
  <si>
    <t>10103 00000</t>
  </si>
  <si>
    <t>09301 S4760</t>
  </si>
  <si>
    <t>08301 S2160</t>
  </si>
  <si>
    <t>18001 S4820</t>
  </si>
  <si>
    <t>Приобретение и установка источников наружного противопожарного водоснабжения</t>
  </si>
  <si>
    <t>10103 S2И60</t>
  </si>
  <si>
    <t>10101 74810</t>
  </si>
  <si>
    <t>Финансовое обеспечение расходных обязательств, возникающих при выполнени полномочий по решению вопросов местного значения</t>
  </si>
  <si>
    <t>10201 74810</t>
  </si>
  <si>
    <t>Капитальный ремонт муниципальных дошкольных образовательных организаций</t>
  </si>
  <si>
    <t>Приложение № 6 к решению сессии</t>
  </si>
  <si>
    <t>районного Совета депутатов</t>
  </si>
  <si>
    <t>"Об исполнении бюджета муниципального</t>
  </si>
  <si>
    <t>образования "Селенгинский район" за 2023 год"</t>
  </si>
  <si>
    <t>Утверждено</t>
  </si>
  <si>
    <t>% исполнения к решению сессии</t>
  </si>
  <si>
    <t>% исполнения к бюджетной росписи</t>
  </si>
  <si>
    <t>решением сессии</t>
  </si>
  <si>
    <t>бюджетной росписью</t>
  </si>
  <si>
    <t>Исполнено за 2023 год</t>
  </si>
  <si>
    <t xml:space="preserve">Исполнение расходов по муниципальным программам за 2023 год </t>
  </si>
  <si>
    <t>от "08" августа  2024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</si>
</sst>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00"/>
    <numFmt numFmtId="166" formatCode="0.0"/>
  </numFmts>
  <fonts count="26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i/>
      <sz val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i/>
      <sz val="10"/>
      <name val="Times New Roman CYR"/>
      <family val="1"/>
      <charset val="204"/>
    </font>
    <font>
      <b/>
      <sz val="1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left" vertical="center" wrapText="1"/>
    </xf>
    <xf numFmtId="49" fontId="2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165" fontId="1" fillId="0" borderId="0" xfId="1" applyNumberFormat="1" applyFont="1" applyAlignment="1">
      <alignment wrapText="1"/>
    </xf>
    <xf numFmtId="0" fontId="2" fillId="4" borderId="0" xfId="0" applyFont="1" applyFill="1" applyAlignment="1">
      <alignment wrapText="1"/>
    </xf>
    <xf numFmtId="49" fontId="2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/>
    </xf>
    <xf numFmtId="165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wrapText="1"/>
    </xf>
    <xf numFmtId="49" fontId="7" fillId="7" borderId="1" xfId="0" applyNumberFormat="1" applyFont="1" applyFill="1" applyBorder="1" applyAlignment="1">
      <alignment horizontal="center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49" fontId="21" fillId="0" borderId="1" xfId="0" applyNumberFormat="1" applyFont="1" applyBorder="1" applyAlignment="1">
      <alignment horizontal="center" vertical="center" wrapText="1"/>
    </xf>
    <xf numFmtId="165" fontId="21" fillId="0" borderId="1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165" fontId="19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19" fillId="0" borderId="1" xfId="0" applyFont="1" applyBorder="1" applyAlignment="1">
      <alignment vertical="center" wrapText="1"/>
    </xf>
    <xf numFmtId="165" fontId="19" fillId="6" borderId="1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wrapText="1"/>
    </xf>
    <xf numFmtId="49" fontId="20" fillId="6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10" fillId="6" borderId="0" xfId="0" applyFont="1" applyFill="1" applyAlignment="1">
      <alignment wrapText="1"/>
    </xf>
    <xf numFmtId="0" fontId="1" fillId="6" borderId="0" xfId="0" applyFont="1" applyFill="1" applyAlignment="1">
      <alignment wrapText="1"/>
    </xf>
    <xf numFmtId="0" fontId="6" fillId="6" borderId="1" xfId="0" applyFont="1" applyFill="1" applyBorder="1" applyAlignment="1">
      <alignment wrapText="1"/>
    </xf>
    <xf numFmtId="0" fontId="4" fillId="6" borderId="1" xfId="0" applyFont="1" applyFill="1" applyBorder="1" applyAlignment="1">
      <alignment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11" fillId="6" borderId="0" xfId="0" applyFont="1" applyFill="1" applyAlignment="1">
      <alignment wrapText="1"/>
    </xf>
    <xf numFmtId="0" fontId="4" fillId="6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0" fontId="24" fillId="0" borderId="0" xfId="0" applyFont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7" borderId="0" xfId="0" applyFont="1" applyFill="1" applyAlignment="1">
      <alignment wrapText="1"/>
    </xf>
    <xf numFmtId="0" fontId="3" fillId="6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166" fontId="25" fillId="7" borderId="1" xfId="0" applyNumberFormat="1" applyFont="1" applyFill="1" applyBorder="1" applyAlignment="1">
      <alignment horizontal="center" vertical="center" wrapText="1"/>
    </xf>
    <xf numFmtId="166" fontId="25" fillId="6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Финансовый" xfId="1" builtinId="3"/>
    <cellStyle name="Финансовый 2" xfId="2" xr:uid="{00000000-0005-0000-0000-000002000000}"/>
    <cellStyle name="Финансовый 2 2" xfId="6" xr:uid="{00000000-0005-0000-0000-000003000000}"/>
    <cellStyle name="Финансовый 2 3" xfId="4" xr:uid="{00000000-0005-0000-0000-000004000000}"/>
    <cellStyle name="Финансовый 3" xfId="5" xr:uid="{00000000-0005-0000-0000-000005000000}"/>
    <cellStyle name="Финансовый 4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246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F0BCCC4-16BD-459C-B4BB-2304614CB90B}" diskRevisions="1" revisionId="7115" version="5">
  <header guid="{CF0BCCC4-16BD-459C-B4BB-2304614CB90B}" dateTime="2024-08-13T15:10:39" maxSheetId="2" userName="Пользователь" r:id="rId24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3937C05-AF36-47B9-8638-B7F3F20947C6}" action="delete"/>
  <rdn rId="0" localSheetId="1" customView="1" name="Z_F3937C05_AF36_47B9_8638_B7F3F20947C6_.wvu.PrintArea" hidden="1" oldHidden="1">
    <formula>Муниц.программы!$A$1:$K$473</formula>
    <oldFormula>Муниц.программы!$A$4:$G$473</oldFormula>
  </rdn>
  <rdn rId="0" localSheetId="1" customView="1" name="Z_F3937C05_AF36_47B9_8638_B7F3F20947C6_.wvu.FilterData" hidden="1" oldHidden="1">
    <formula>Муниц.программы!$A$12:$G$498</formula>
    <oldFormula>Муниц.программы!$A$12:$G$498</oldFormula>
  </rdn>
  <rcv guid="{F3937C05-AF36-47B9-8638-B7F3F20947C6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498"/>
  <sheetViews>
    <sheetView tabSelected="1" view="pageBreakPreview" topLeftCell="A451" zoomScaleNormal="100" zoomScaleSheetLayoutView="100" workbookViewId="0">
      <selection activeCell="G283" sqref="G283"/>
    </sheetView>
  </sheetViews>
  <sheetFormatPr defaultRowHeight="12.75" x14ac:dyDescent="0.2"/>
  <cols>
    <col min="1" max="1" width="50.140625" style="1" customWidth="1"/>
    <col min="2" max="2" width="16" style="1" customWidth="1"/>
    <col min="3" max="3" width="6.42578125" style="1" customWidth="1"/>
    <col min="4" max="4" width="5.7109375" style="1" customWidth="1"/>
    <col min="5" max="5" width="6" style="1" customWidth="1"/>
    <col min="6" max="6" width="5.7109375" style="1" customWidth="1"/>
    <col min="7" max="7" width="18.85546875" style="1" customWidth="1"/>
    <col min="8" max="8" width="17" style="1" customWidth="1"/>
    <col min="9" max="9" width="16.5703125" style="1" customWidth="1"/>
    <col min="10" max="10" width="10.140625" style="1" customWidth="1"/>
    <col min="11" max="11" width="10.7109375" style="1" customWidth="1"/>
    <col min="12" max="16384" width="9.140625" style="1"/>
  </cols>
  <sheetData>
    <row r="1" spans="1:11" x14ac:dyDescent="0.2">
      <c r="J1" s="112" t="s">
        <v>520</v>
      </c>
    </row>
    <row r="2" spans="1:11" x14ac:dyDescent="0.2">
      <c r="J2" s="112" t="s">
        <v>521</v>
      </c>
    </row>
    <row r="3" spans="1:11" x14ac:dyDescent="0.2">
      <c r="J3" s="112" t="s">
        <v>522</v>
      </c>
    </row>
    <row r="4" spans="1:11" ht="12.75" customHeight="1" x14ac:dyDescent="0.2">
      <c r="A4" s="30"/>
      <c r="B4" s="30"/>
      <c r="C4" s="30"/>
      <c r="D4" s="30"/>
      <c r="E4" s="2"/>
      <c r="J4" s="112" t="s">
        <v>523</v>
      </c>
    </row>
    <row r="5" spans="1:11" ht="12.75" customHeight="1" x14ac:dyDescent="0.2">
      <c r="A5" s="30"/>
      <c r="B5" s="30"/>
      <c r="C5" s="30"/>
      <c r="D5" s="30"/>
      <c r="E5" s="2"/>
      <c r="J5" s="112" t="s">
        <v>531</v>
      </c>
    </row>
    <row r="6" spans="1:11" ht="12.75" customHeight="1" x14ac:dyDescent="0.2">
      <c r="A6" s="30"/>
      <c r="B6" s="30"/>
      <c r="C6" s="30"/>
      <c r="D6" s="30"/>
      <c r="E6" s="2"/>
      <c r="F6" s="2"/>
    </row>
    <row r="7" spans="1:11" ht="12.75" customHeight="1" x14ac:dyDescent="0.2">
      <c r="A7" s="30"/>
      <c r="B7" s="30"/>
      <c r="C7" s="30"/>
      <c r="D7" s="30"/>
      <c r="E7" s="2"/>
      <c r="F7" s="2"/>
    </row>
    <row r="8" spans="1:11" ht="18.75" customHeight="1" x14ac:dyDescent="0.2">
      <c r="A8" s="116" t="s">
        <v>530</v>
      </c>
      <c r="B8" s="116"/>
      <c r="C8" s="116"/>
      <c r="D8" s="116"/>
      <c r="E8" s="116"/>
      <c r="F8" s="116"/>
      <c r="G8" s="116"/>
    </row>
    <row r="9" spans="1:11" ht="18.75" x14ac:dyDescent="0.2">
      <c r="A9" s="64"/>
      <c r="B9" s="64"/>
      <c r="C9" s="64"/>
      <c r="D9" s="64"/>
      <c r="E9" s="64"/>
      <c r="F9" s="64"/>
      <c r="G9" s="64"/>
    </row>
    <row r="10" spans="1:11" ht="15.75" x14ac:dyDescent="0.25">
      <c r="A10" s="31"/>
      <c r="B10" s="31"/>
      <c r="C10" s="31"/>
      <c r="D10" s="31"/>
      <c r="E10" s="31"/>
      <c r="F10" s="31"/>
      <c r="G10" s="32" t="s">
        <v>95</v>
      </c>
    </row>
    <row r="11" spans="1:11" ht="50.25" customHeight="1" x14ac:dyDescent="0.2">
      <c r="A11" s="119" t="s">
        <v>50</v>
      </c>
      <c r="B11" s="33"/>
      <c r="C11" s="33"/>
      <c r="D11" s="117" t="s">
        <v>87</v>
      </c>
      <c r="E11" s="117" t="s">
        <v>64</v>
      </c>
      <c r="F11" s="118"/>
      <c r="G11" s="33" t="s">
        <v>524</v>
      </c>
      <c r="H11" s="33" t="s">
        <v>524</v>
      </c>
      <c r="I11" s="113" t="s">
        <v>529</v>
      </c>
      <c r="J11" s="113" t="s">
        <v>525</v>
      </c>
      <c r="K11" s="113" t="s">
        <v>526</v>
      </c>
    </row>
    <row r="12" spans="1:11" ht="25.5" customHeight="1" x14ac:dyDescent="0.2">
      <c r="A12" s="119"/>
      <c r="B12" s="33" t="s">
        <v>62</v>
      </c>
      <c r="C12" s="33" t="s">
        <v>63</v>
      </c>
      <c r="D12" s="117"/>
      <c r="E12" s="33" t="s">
        <v>60</v>
      </c>
      <c r="F12" s="33" t="s">
        <v>61</v>
      </c>
      <c r="G12" s="33" t="s">
        <v>527</v>
      </c>
      <c r="H12" s="33" t="s">
        <v>528</v>
      </c>
      <c r="I12" s="113"/>
      <c r="J12" s="113"/>
      <c r="K12" s="113"/>
    </row>
    <row r="13" spans="1:11" ht="25.5" x14ac:dyDescent="0.2">
      <c r="A13" s="56" t="s">
        <v>488</v>
      </c>
      <c r="B13" s="57" t="s">
        <v>201</v>
      </c>
      <c r="C13" s="57"/>
      <c r="D13" s="57"/>
      <c r="E13" s="57"/>
      <c r="F13" s="57"/>
      <c r="G13" s="58">
        <f>G14+G17+G40+G33+G37</f>
        <v>1392</v>
      </c>
      <c r="H13" s="58">
        <f>H14+H17+H40+H33+H37</f>
        <v>1392</v>
      </c>
      <c r="I13" s="58">
        <f>I14+I17+I40+I33+I37</f>
        <v>1390.2</v>
      </c>
      <c r="J13" s="114">
        <f>I13/G13*100</f>
        <v>99.870689655172413</v>
      </c>
      <c r="K13" s="114">
        <f>I13/H13*100</f>
        <v>99.870689655172413</v>
      </c>
    </row>
    <row r="14" spans="1:11" s="27" customFormat="1" ht="38.25" x14ac:dyDescent="0.2">
      <c r="A14" s="16" t="s">
        <v>246</v>
      </c>
      <c r="B14" s="3" t="s">
        <v>213</v>
      </c>
      <c r="C14" s="3"/>
      <c r="D14" s="3"/>
      <c r="E14" s="3"/>
      <c r="F14" s="3"/>
      <c r="G14" s="4">
        <f t="shared" ref="G14:I15" si="0">G15</f>
        <v>30</v>
      </c>
      <c r="H14" s="4">
        <f t="shared" si="0"/>
        <v>30</v>
      </c>
      <c r="I14" s="4">
        <f t="shared" si="0"/>
        <v>30</v>
      </c>
      <c r="J14" s="115">
        <f t="shared" ref="J14:J77" si="1">I14/G14*100</f>
        <v>100</v>
      </c>
      <c r="K14" s="115">
        <f t="shared" ref="K14:K77" si="2">I14/H14*100</f>
        <v>100</v>
      </c>
    </row>
    <row r="15" spans="1:11" s="26" customFormat="1" ht="25.5" x14ac:dyDescent="0.2">
      <c r="A15" s="11" t="s">
        <v>104</v>
      </c>
      <c r="B15" s="3" t="s">
        <v>209</v>
      </c>
      <c r="C15" s="6"/>
      <c r="D15" s="3">
        <v>968</v>
      </c>
      <c r="E15" s="3" t="s">
        <v>51</v>
      </c>
      <c r="F15" s="3" t="s">
        <v>72</v>
      </c>
      <c r="G15" s="4">
        <f t="shared" si="0"/>
        <v>30</v>
      </c>
      <c r="H15" s="4">
        <f t="shared" si="0"/>
        <v>30</v>
      </c>
      <c r="I15" s="4">
        <f t="shared" si="0"/>
        <v>30</v>
      </c>
      <c r="J15" s="115">
        <f t="shared" si="1"/>
        <v>100</v>
      </c>
      <c r="K15" s="115">
        <f t="shared" si="2"/>
        <v>100</v>
      </c>
    </row>
    <row r="16" spans="1:11" ht="25.5" x14ac:dyDescent="0.2">
      <c r="A16" s="51" t="s">
        <v>77</v>
      </c>
      <c r="B16" s="5" t="s">
        <v>209</v>
      </c>
      <c r="C16" s="5" t="s">
        <v>78</v>
      </c>
      <c r="D16" s="5" t="s">
        <v>98</v>
      </c>
      <c r="E16" s="5" t="s">
        <v>51</v>
      </c>
      <c r="F16" s="5" t="s">
        <v>72</v>
      </c>
      <c r="G16" s="14">
        <v>30</v>
      </c>
      <c r="H16" s="14">
        <v>30</v>
      </c>
      <c r="I16" s="14">
        <v>30</v>
      </c>
      <c r="J16" s="115">
        <f t="shared" si="1"/>
        <v>100</v>
      </c>
      <c r="K16" s="115">
        <f t="shared" si="2"/>
        <v>100</v>
      </c>
    </row>
    <row r="17" spans="1:11" ht="25.5" x14ac:dyDescent="0.2">
      <c r="A17" s="16" t="s">
        <v>247</v>
      </c>
      <c r="B17" s="3" t="s">
        <v>248</v>
      </c>
      <c r="C17" s="3"/>
      <c r="D17" s="3"/>
      <c r="E17" s="3"/>
      <c r="F17" s="3"/>
      <c r="G17" s="4">
        <f>G18</f>
        <v>416</v>
      </c>
      <c r="H17" s="4">
        <f>H18</f>
        <v>416</v>
      </c>
      <c r="I17" s="4">
        <f>I18</f>
        <v>414.2</v>
      </c>
      <c r="J17" s="115">
        <f t="shared" si="1"/>
        <v>99.567307692307693</v>
      </c>
      <c r="K17" s="115">
        <f t="shared" si="2"/>
        <v>99.567307692307693</v>
      </c>
    </row>
    <row r="18" spans="1:11" ht="38.25" x14ac:dyDescent="0.2">
      <c r="A18" s="17" t="s">
        <v>202</v>
      </c>
      <c r="B18" s="3" t="s">
        <v>33</v>
      </c>
      <c r="C18" s="3"/>
      <c r="D18" s="3"/>
      <c r="E18" s="3"/>
      <c r="F18" s="3"/>
      <c r="G18" s="4">
        <f>G19+G21+G23+G25+G27+G29+G31</f>
        <v>416</v>
      </c>
      <c r="H18" s="4">
        <f>H19+H21+H23+H25+H27+H29+H31</f>
        <v>416</v>
      </c>
      <c r="I18" s="4">
        <f>I19+I21+I23+I25+I27+I29+I31</f>
        <v>414.2</v>
      </c>
      <c r="J18" s="115">
        <f t="shared" si="1"/>
        <v>99.567307692307693</v>
      </c>
      <c r="K18" s="115">
        <f t="shared" si="2"/>
        <v>99.567307692307693</v>
      </c>
    </row>
    <row r="19" spans="1:11" s="26" customFormat="1" ht="38.25" x14ac:dyDescent="0.2">
      <c r="A19" s="17" t="s">
        <v>202</v>
      </c>
      <c r="B19" s="3" t="s">
        <v>33</v>
      </c>
      <c r="C19" s="3"/>
      <c r="D19" s="3" t="s">
        <v>98</v>
      </c>
      <c r="E19" s="3" t="s">
        <v>51</v>
      </c>
      <c r="F19" s="3" t="s">
        <v>72</v>
      </c>
      <c r="G19" s="4">
        <f>G20</f>
        <v>86.9</v>
      </c>
      <c r="H19" s="4">
        <f>H20</f>
        <v>86.9</v>
      </c>
      <c r="I19" s="4">
        <f>I20</f>
        <v>85.1</v>
      </c>
      <c r="J19" s="115">
        <f t="shared" si="1"/>
        <v>97.928653624856139</v>
      </c>
      <c r="K19" s="115">
        <f t="shared" si="2"/>
        <v>97.928653624856139</v>
      </c>
    </row>
    <row r="20" spans="1:11" ht="25.5" x14ac:dyDescent="0.2">
      <c r="A20" s="51" t="s">
        <v>77</v>
      </c>
      <c r="B20" s="5" t="s">
        <v>33</v>
      </c>
      <c r="C20" s="5" t="s">
        <v>78</v>
      </c>
      <c r="D20" s="5" t="s">
        <v>98</v>
      </c>
      <c r="E20" s="5" t="s">
        <v>51</v>
      </c>
      <c r="F20" s="5" t="s">
        <v>72</v>
      </c>
      <c r="G20" s="65">
        <v>86.9</v>
      </c>
      <c r="H20" s="65">
        <v>86.9</v>
      </c>
      <c r="I20" s="65">
        <v>85.1</v>
      </c>
      <c r="J20" s="115">
        <f t="shared" si="1"/>
        <v>97.928653624856139</v>
      </c>
      <c r="K20" s="115">
        <f t="shared" si="2"/>
        <v>97.928653624856139</v>
      </c>
    </row>
    <row r="21" spans="1:11" s="26" customFormat="1" ht="38.25" x14ac:dyDescent="0.2">
      <c r="A21" s="17" t="s">
        <v>202</v>
      </c>
      <c r="B21" s="3" t="s">
        <v>33</v>
      </c>
      <c r="C21" s="3"/>
      <c r="D21" s="3" t="s">
        <v>96</v>
      </c>
      <c r="E21" s="3" t="s">
        <v>54</v>
      </c>
      <c r="F21" s="3" t="s">
        <v>56</v>
      </c>
      <c r="G21" s="67">
        <f>G22</f>
        <v>20</v>
      </c>
      <c r="H21" s="67">
        <f>H22</f>
        <v>20</v>
      </c>
      <c r="I21" s="67">
        <f>I22</f>
        <v>20</v>
      </c>
      <c r="J21" s="115">
        <f t="shared" si="1"/>
        <v>100</v>
      </c>
      <c r="K21" s="115">
        <f t="shared" si="2"/>
        <v>100</v>
      </c>
    </row>
    <row r="22" spans="1:11" ht="25.5" x14ac:dyDescent="0.2">
      <c r="A22" s="51" t="s">
        <v>77</v>
      </c>
      <c r="B22" s="5" t="s">
        <v>33</v>
      </c>
      <c r="C22" s="5" t="s">
        <v>78</v>
      </c>
      <c r="D22" s="5" t="s">
        <v>96</v>
      </c>
      <c r="E22" s="5" t="s">
        <v>54</v>
      </c>
      <c r="F22" s="5" t="s">
        <v>56</v>
      </c>
      <c r="G22" s="65">
        <v>20</v>
      </c>
      <c r="H22" s="65">
        <v>20</v>
      </c>
      <c r="I22" s="65">
        <v>20</v>
      </c>
      <c r="J22" s="115">
        <f t="shared" si="1"/>
        <v>100</v>
      </c>
      <c r="K22" s="115">
        <f t="shared" si="2"/>
        <v>100</v>
      </c>
    </row>
    <row r="23" spans="1:11" s="26" customFormat="1" ht="38.25" x14ac:dyDescent="0.2">
      <c r="A23" s="17" t="s">
        <v>202</v>
      </c>
      <c r="B23" s="3" t="s">
        <v>33</v>
      </c>
      <c r="C23" s="3"/>
      <c r="D23" s="3" t="s">
        <v>389</v>
      </c>
      <c r="E23" s="3" t="s">
        <v>51</v>
      </c>
      <c r="F23" s="3" t="s">
        <v>58</v>
      </c>
      <c r="G23" s="67">
        <f>G24</f>
        <v>77.599999999999994</v>
      </c>
      <c r="H23" s="67">
        <f>H24</f>
        <v>77.599999999999994</v>
      </c>
      <c r="I23" s="67">
        <f>I24</f>
        <v>77.599999999999994</v>
      </c>
      <c r="J23" s="115">
        <f t="shared" si="1"/>
        <v>100</v>
      </c>
      <c r="K23" s="115">
        <f t="shared" si="2"/>
        <v>100</v>
      </c>
    </row>
    <row r="24" spans="1:11" ht="25.5" x14ac:dyDescent="0.2">
      <c r="A24" s="51" t="s">
        <v>77</v>
      </c>
      <c r="B24" s="5" t="s">
        <v>33</v>
      </c>
      <c r="C24" s="5" t="s">
        <v>78</v>
      </c>
      <c r="D24" s="5" t="s">
        <v>389</v>
      </c>
      <c r="E24" s="5" t="s">
        <v>51</v>
      </c>
      <c r="F24" s="5" t="s">
        <v>58</v>
      </c>
      <c r="G24" s="65">
        <v>77.599999999999994</v>
      </c>
      <c r="H24" s="65">
        <v>77.599999999999994</v>
      </c>
      <c r="I24" s="65">
        <v>77.599999999999994</v>
      </c>
      <c r="J24" s="115">
        <f t="shared" si="1"/>
        <v>100</v>
      </c>
      <c r="K24" s="115">
        <f t="shared" si="2"/>
        <v>100</v>
      </c>
    </row>
    <row r="25" spans="1:11" s="26" customFormat="1" ht="38.25" x14ac:dyDescent="0.2">
      <c r="A25" s="17" t="s">
        <v>202</v>
      </c>
      <c r="B25" s="3" t="s">
        <v>33</v>
      </c>
      <c r="C25" s="3"/>
      <c r="D25" s="3" t="s">
        <v>105</v>
      </c>
      <c r="E25" s="3" t="s">
        <v>51</v>
      </c>
      <c r="F25" s="3" t="s">
        <v>72</v>
      </c>
      <c r="G25" s="67">
        <f>G26</f>
        <v>38.5</v>
      </c>
      <c r="H25" s="67">
        <f>H26</f>
        <v>38.5</v>
      </c>
      <c r="I25" s="67">
        <f>I26</f>
        <v>38.5</v>
      </c>
      <c r="J25" s="115">
        <f t="shared" si="1"/>
        <v>100</v>
      </c>
      <c r="K25" s="115">
        <f t="shared" si="2"/>
        <v>100</v>
      </c>
    </row>
    <row r="26" spans="1:11" ht="25.5" x14ac:dyDescent="0.2">
      <c r="A26" s="51" t="s">
        <v>77</v>
      </c>
      <c r="B26" s="5" t="s">
        <v>33</v>
      </c>
      <c r="C26" s="5" t="s">
        <v>78</v>
      </c>
      <c r="D26" s="5" t="s">
        <v>105</v>
      </c>
      <c r="E26" s="5" t="s">
        <v>51</v>
      </c>
      <c r="F26" s="5" t="s">
        <v>72</v>
      </c>
      <c r="G26" s="65">
        <v>38.5</v>
      </c>
      <c r="H26" s="65">
        <v>38.5</v>
      </c>
      <c r="I26" s="65">
        <v>38.5</v>
      </c>
      <c r="J26" s="115">
        <f t="shared" si="1"/>
        <v>100</v>
      </c>
      <c r="K26" s="115">
        <f t="shared" si="2"/>
        <v>100</v>
      </c>
    </row>
    <row r="27" spans="1:11" s="26" customFormat="1" ht="38.25" x14ac:dyDescent="0.2">
      <c r="A27" s="17" t="s">
        <v>202</v>
      </c>
      <c r="B27" s="3" t="s">
        <v>33</v>
      </c>
      <c r="C27" s="3"/>
      <c r="D27" s="3" t="s">
        <v>97</v>
      </c>
      <c r="E27" s="3" t="s">
        <v>57</v>
      </c>
      <c r="F27" s="3" t="s">
        <v>53</v>
      </c>
      <c r="G27" s="67">
        <f>G28</f>
        <v>30.5</v>
      </c>
      <c r="H27" s="67">
        <f>H28</f>
        <v>30.5</v>
      </c>
      <c r="I27" s="67">
        <f>I28</f>
        <v>30.5</v>
      </c>
      <c r="J27" s="115">
        <f t="shared" si="1"/>
        <v>100</v>
      </c>
      <c r="K27" s="115">
        <f t="shared" si="2"/>
        <v>100</v>
      </c>
    </row>
    <row r="28" spans="1:11" ht="25.5" x14ac:dyDescent="0.2">
      <c r="A28" s="51" t="s">
        <v>77</v>
      </c>
      <c r="B28" s="5" t="s">
        <v>33</v>
      </c>
      <c r="C28" s="5" t="s">
        <v>78</v>
      </c>
      <c r="D28" s="5" t="s">
        <v>97</v>
      </c>
      <c r="E28" s="5" t="s">
        <v>57</v>
      </c>
      <c r="F28" s="5" t="s">
        <v>53</v>
      </c>
      <c r="G28" s="65">
        <v>30.5</v>
      </c>
      <c r="H28" s="65">
        <v>30.5</v>
      </c>
      <c r="I28" s="65">
        <v>30.5</v>
      </c>
      <c r="J28" s="115">
        <f t="shared" si="1"/>
        <v>100</v>
      </c>
      <c r="K28" s="115">
        <f t="shared" si="2"/>
        <v>100</v>
      </c>
    </row>
    <row r="29" spans="1:11" s="26" customFormat="1" ht="38.25" x14ac:dyDescent="0.2">
      <c r="A29" s="17" t="s">
        <v>202</v>
      </c>
      <c r="B29" s="3" t="s">
        <v>33</v>
      </c>
      <c r="C29" s="3"/>
      <c r="D29" s="3" t="s">
        <v>44</v>
      </c>
      <c r="E29" s="3" t="s">
        <v>68</v>
      </c>
      <c r="F29" s="3" t="s">
        <v>55</v>
      </c>
      <c r="G29" s="67">
        <f>G30</f>
        <v>20.3</v>
      </c>
      <c r="H29" s="67">
        <f>H30</f>
        <v>20.3</v>
      </c>
      <c r="I29" s="67">
        <f>I30</f>
        <v>20.3</v>
      </c>
      <c r="J29" s="115">
        <f t="shared" si="1"/>
        <v>100</v>
      </c>
      <c r="K29" s="115">
        <f t="shared" si="2"/>
        <v>100</v>
      </c>
    </row>
    <row r="30" spans="1:11" ht="25.5" x14ac:dyDescent="0.2">
      <c r="A30" s="51" t="s">
        <v>77</v>
      </c>
      <c r="B30" s="5" t="s">
        <v>33</v>
      </c>
      <c r="C30" s="5" t="s">
        <v>78</v>
      </c>
      <c r="D30" s="5" t="s">
        <v>44</v>
      </c>
      <c r="E30" s="5" t="s">
        <v>68</v>
      </c>
      <c r="F30" s="5" t="s">
        <v>55</v>
      </c>
      <c r="G30" s="65">
        <v>20.3</v>
      </c>
      <c r="H30" s="65">
        <v>20.3</v>
      </c>
      <c r="I30" s="65">
        <v>20.3</v>
      </c>
      <c r="J30" s="115">
        <f t="shared" si="1"/>
        <v>100</v>
      </c>
      <c r="K30" s="115">
        <f t="shared" si="2"/>
        <v>100</v>
      </c>
    </row>
    <row r="31" spans="1:11" s="26" customFormat="1" ht="38.25" x14ac:dyDescent="0.2">
      <c r="A31" s="17" t="s">
        <v>202</v>
      </c>
      <c r="B31" s="3" t="s">
        <v>33</v>
      </c>
      <c r="C31" s="3"/>
      <c r="D31" s="3" t="s">
        <v>98</v>
      </c>
      <c r="E31" s="3" t="s">
        <v>51</v>
      </c>
      <c r="F31" s="3" t="s">
        <v>72</v>
      </c>
      <c r="G31" s="67">
        <f>G32</f>
        <v>142.19999999999999</v>
      </c>
      <c r="H31" s="67">
        <f>H32</f>
        <v>142.19999999999999</v>
      </c>
      <c r="I31" s="67">
        <f>I32</f>
        <v>142.19999999999999</v>
      </c>
      <c r="J31" s="115">
        <f t="shared" si="1"/>
        <v>100</v>
      </c>
      <c r="K31" s="115">
        <f t="shared" si="2"/>
        <v>100</v>
      </c>
    </row>
    <row r="32" spans="1:11" x14ac:dyDescent="0.2">
      <c r="A32" s="9" t="s">
        <v>108</v>
      </c>
      <c r="B32" s="5" t="s">
        <v>33</v>
      </c>
      <c r="C32" s="5" t="s">
        <v>79</v>
      </c>
      <c r="D32" s="5" t="s">
        <v>98</v>
      </c>
      <c r="E32" s="5" t="s">
        <v>51</v>
      </c>
      <c r="F32" s="5" t="s">
        <v>72</v>
      </c>
      <c r="G32" s="65">
        <v>142.19999999999999</v>
      </c>
      <c r="H32" s="65">
        <v>142.19999999999999</v>
      </c>
      <c r="I32" s="65">
        <v>142.19999999999999</v>
      </c>
      <c r="J32" s="115">
        <f t="shared" si="1"/>
        <v>100</v>
      </c>
      <c r="K32" s="115">
        <f t="shared" si="2"/>
        <v>100</v>
      </c>
    </row>
    <row r="33" spans="1:11" s="26" customFormat="1" ht="38.25" x14ac:dyDescent="0.2">
      <c r="A33" s="12" t="s">
        <v>427</v>
      </c>
      <c r="B33" s="3" t="s">
        <v>426</v>
      </c>
      <c r="C33" s="3"/>
      <c r="D33" s="3"/>
      <c r="E33" s="3"/>
      <c r="F33" s="3"/>
      <c r="G33" s="67">
        <f>G34</f>
        <v>650</v>
      </c>
      <c r="H33" s="67">
        <f>H34</f>
        <v>650</v>
      </c>
      <c r="I33" s="67">
        <f>I34</f>
        <v>650</v>
      </c>
      <c r="J33" s="115">
        <f t="shared" si="1"/>
        <v>100</v>
      </c>
      <c r="K33" s="115">
        <f t="shared" si="2"/>
        <v>100</v>
      </c>
    </row>
    <row r="34" spans="1:11" s="26" customFormat="1" ht="25.5" x14ac:dyDescent="0.2">
      <c r="A34" s="12" t="s">
        <v>348</v>
      </c>
      <c r="B34" s="3" t="s">
        <v>425</v>
      </c>
      <c r="C34" s="3"/>
      <c r="D34" s="3" t="s">
        <v>98</v>
      </c>
      <c r="E34" s="3" t="s">
        <v>51</v>
      </c>
      <c r="F34" s="3" t="s">
        <v>72</v>
      </c>
      <c r="G34" s="67">
        <f>G35+G36</f>
        <v>650</v>
      </c>
      <c r="H34" s="67">
        <f>H35+H36</f>
        <v>650</v>
      </c>
      <c r="I34" s="67">
        <f>I35+I36</f>
        <v>650</v>
      </c>
      <c r="J34" s="115">
        <f t="shared" si="1"/>
        <v>100</v>
      </c>
      <c r="K34" s="115">
        <f t="shared" si="2"/>
        <v>100</v>
      </c>
    </row>
    <row r="35" spans="1:11" ht="25.5" x14ac:dyDescent="0.2">
      <c r="A35" s="51" t="s">
        <v>77</v>
      </c>
      <c r="B35" s="5" t="s">
        <v>425</v>
      </c>
      <c r="C35" s="5" t="s">
        <v>78</v>
      </c>
      <c r="D35" s="5" t="s">
        <v>98</v>
      </c>
      <c r="E35" s="5" t="s">
        <v>51</v>
      </c>
      <c r="F35" s="5" t="s">
        <v>72</v>
      </c>
      <c r="G35" s="65">
        <v>50</v>
      </c>
      <c r="H35" s="65">
        <v>50</v>
      </c>
      <c r="I35" s="65">
        <v>50</v>
      </c>
      <c r="J35" s="115">
        <f t="shared" si="1"/>
        <v>100</v>
      </c>
      <c r="K35" s="115">
        <f t="shared" si="2"/>
        <v>100</v>
      </c>
    </row>
    <row r="36" spans="1:11" x14ac:dyDescent="0.2">
      <c r="A36" s="9" t="s">
        <v>108</v>
      </c>
      <c r="B36" s="5" t="s">
        <v>425</v>
      </c>
      <c r="C36" s="5" t="s">
        <v>79</v>
      </c>
      <c r="D36" s="5" t="s">
        <v>98</v>
      </c>
      <c r="E36" s="5" t="s">
        <v>51</v>
      </c>
      <c r="F36" s="5" t="s">
        <v>72</v>
      </c>
      <c r="G36" s="65">
        <v>600</v>
      </c>
      <c r="H36" s="65">
        <v>600</v>
      </c>
      <c r="I36" s="65">
        <v>600</v>
      </c>
      <c r="J36" s="115">
        <f t="shared" si="1"/>
        <v>100</v>
      </c>
      <c r="K36" s="115">
        <f t="shared" si="2"/>
        <v>100</v>
      </c>
    </row>
    <row r="37" spans="1:11" ht="38.25" x14ac:dyDescent="0.2">
      <c r="A37" s="12" t="s">
        <v>424</v>
      </c>
      <c r="B37" s="3" t="s">
        <v>423</v>
      </c>
      <c r="C37" s="5"/>
      <c r="D37" s="3"/>
      <c r="E37" s="3"/>
      <c r="F37" s="3"/>
      <c r="G37" s="67">
        <f t="shared" ref="G37:I38" si="3">G38</f>
        <v>250</v>
      </c>
      <c r="H37" s="67">
        <f t="shared" si="3"/>
        <v>250</v>
      </c>
      <c r="I37" s="67">
        <f t="shared" si="3"/>
        <v>250</v>
      </c>
      <c r="J37" s="115">
        <f t="shared" si="1"/>
        <v>100</v>
      </c>
      <c r="K37" s="115">
        <f t="shared" si="2"/>
        <v>100</v>
      </c>
    </row>
    <row r="38" spans="1:11" s="26" customFormat="1" ht="25.5" x14ac:dyDescent="0.2">
      <c r="A38" s="12" t="s">
        <v>348</v>
      </c>
      <c r="B38" s="3" t="s">
        <v>422</v>
      </c>
      <c r="C38" s="3"/>
      <c r="D38" s="3" t="s">
        <v>98</v>
      </c>
      <c r="E38" s="3" t="s">
        <v>51</v>
      </c>
      <c r="F38" s="3" t="s">
        <v>72</v>
      </c>
      <c r="G38" s="67">
        <f t="shared" si="3"/>
        <v>250</v>
      </c>
      <c r="H38" s="67">
        <f t="shared" si="3"/>
        <v>250</v>
      </c>
      <c r="I38" s="67">
        <f t="shared" si="3"/>
        <v>250</v>
      </c>
      <c r="J38" s="115">
        <f t="shared" si="1"/>
        <v>100</v>
      </c>
      <c r="K38" s="115">
        <f t="shared" si="2"/>
        <v>100</v>
      </c>
    </row>
    <row r="39" spans="1:11" ht="25.5" x14ac:dyDescent="0.2">
      <c r="A39" s="51" t="s">
        <v>77</v>
      </c>
      <c r="B39" s="5" t="s">
        <v>422</v>
      </c>
      <c r="C39" s="5" t="s">
        <v>78</v>
      </c>
      <c r="D39" s="5" t="s">
        <v>98</v>
      </c>
      <c r="E39" s="5" t="s">
        <v>51</v>
      </c>
      <c r="F39" s="5" t="s">
        <v>72</v>
      </c>
      <c r="G39" s="65">
        <v>250</v>
      </c>
      <c r="H39" s="65">
        <v>250</v>
      </c>
      <c r="I39" s="65">
        <v>250</v>
      </c>
      <c r="J39" s="115">
        <f t="shared" si="1"/>
        <v>100</v>
      </c>
      <c r="K39" s="115">
        <f t="shared" si="2"/>
        <v>100</v>
      </c>
    </row>
    <row r="40" spans="1:11" s="27" customFormat="1" ht="38.25" x14ac:dyDescent="0.2">
      <c r="A40" s="46" t="s">
        <v>16</v>
      </c>
      <c r="B40" s="3" t="s">
        <v>17</v>
      </c>
      <c r="C40" s="3"/>
      <c r="D40" s="3"/>
      <c r="E40" s="3"/>
      <c r="F40" s="3"/>
      <c r="G40" s="4">
        <f>G41+G45+G47+G43</f>
        <v>46</v>
      </c>
      <c r="H40" s="4">
        <f>H41+H45+H47+H43</f>
        <v>46</v>
      </c>
      <c r="I40" s="4">
        <f>I41+I45+I47+I43</f>
        <v>46</v>
      </c>
      <c r="J40" s="115">
        <f t="shared" si="1"/>
        <v>100</v>
      </c>
      <c r="K40" s="115">
        <f t="shared" si="2"/>
        <v>100</v>
      </c>
    </row>
    <row r="41" spans="1:11" s="27" customFormat="1" ht="25.5" x14ac:dyDescent="0.2">
      <c r="A41" s="11" t="s">
        <v>104</v>
      </c>
      <c r="B41" s="3" t="s">
        <v>18</v>
      </c>
      <c r="C41" s="6"/>
      <c r="D41" s="3" t="s">
        <v>98</v>
      </c>
      <c r="E41" s="3" t="s">
        <v>51</v>
      </c>
      <c r="F41" s="3" t="s">
        <v>72</v>
      </c>
      <c r="G41" s="4">
        <f>G42</f>
        <v>7</v>
      </c>
      <c r="H41" s="4">
        <f>H42</f>
        <v>7</v>
      </c>
      <c r="I41" s="4">
        <f>I42</f>
        <v>7</v>
      </c>
      <c r="J41" s="115">
        <f t="shared" si="1"/>
        <v>100</v>
      </c>
      <c r="K41" s="115">
        <f t="shared" si="2"/>
        <v>100</v>
      </c>
    </row>
    <row r="42" spans="1:11" s="27" customFormat="1" ht="25.5" x14ac:dyDescent="0.2">
      <c r="A42" s="51" t="s">
        <v>77</v>
      </c>
      <c r="B42" s="5" t="s">
        <v>18</v>
      </c>
      <c r="C42" s="5" t="s">
        <v>78</v>
      </c>
      <c r="D42" s="5" t="s">
        <v>98</v>
      </c>
      <c r="E42" s="5" t="s">
        <v>51</v>
      </c>
      <c r="F42" s="5" t="s">
        <v>72</v>
      </c>
      <c r="G42" s="14">
        <v>7</v>
      </c>
      <c r="H42" s="14">
        <v>7</v>
      </c>
      <c r="I42" s="14">
        <v>7</v>
      </c>
      <c r="J42" s="115">
        <f t="shared" si="1"/>
        <v>100</v>
      </c>
      <c r="K42" s="115">
        <f t="shared" si="2"/>
        <v>100</v>
      </c>
    </row>
    <row r="43" spans="1:11" s="27" customFormat="1" ht="25.5" x14ac:dyDescent="0.2">
      <c r="A43" s="11" t="s">
        <v>104</v>
      </c>
      <c r="B43" s="3" t="s">
        <v>18</v>
      </c>
      <c r="C43" s="6"/>
      <c r="D43" s="3" t="s">
        <v>97</v>
      </c>
      <c r="E43" s="3" t="s">
        <v>57</v>
      </c>
      <c r="F43" s="3" t="s">
        <v>53</v>
      </c>
      <c r="G43" s="4">
        <f>G44</f>
        <v>15</v>
      </c>
      <c r="H43" s="4">
        <f>H44</f>
        <v>15</v>
      </c>
      <c r="I43" s="4">
        <f>I44</f>
        <v>15</v>
      </c>
      <c r="J43" s="115">
        <f t="shared" si="1"/>
        <v>100</v>
      </c>
      <c r="K43" s="115">
        <f t="shared" si="2"/>
        <v>100</v>
      </c>
    </row>
    <row r="44" spans="1:11" s="27" customFormat="1" ht="25.5" x14ac:dyDescent="0.2">
      <c r="A44" s="51" t="s">
        <v>77</v>
      </c>
      <c r="B44" s="5" t="s">
        <v>18</v>
      </c>
      <c r="C44" s="5" t="s">
        <v>78</v>
      </c>
      <c r="D44" s="5" t="s">
        <v>97</v>
      </c>
      <c r="E44" s="5" t="s">
        <v>57</v>
      </c>
      <c r="F44" s="5" t="s">
        <v>53</v>
      </c>
      <c r="G44" s="14">
        <v>15</v>
      </c>
      <c r="H44" s="14">
        <v>15</v>
      </c>
      <c r="I44" s="14">
        <v>15</v>
      </c>
      <c r="J44" s="115">
        <f t="shared" si="1"/>
        <v>100</v>
      </c>
      <c r="K44" s="115">
        <f t="shared" si="2"/>
        <v>100</v>
      </c>
    </row>
    <row r="45" spans="1:11" s="106" customFormat="1" ht="26.25" x14ac:dyDescent="0.25">
      <c r="A45" s="11" t="s">
        <v>104</v>
      </c>
      <c r="B45" s="3" t="s">
        <v>18</v>
      </c>
      <c r="C45" s="3"/>
      <c r="D45" s="3" t="s">
        <v>43</v>
      </c>
      <c r="E45" s="3" t="s">
        <v>53</v>
      </c>
      <c r="F45" s="3" t="s">
        <v>55</v>
      </c>
      <c r="G45" s="4">
        <f>G46</f>
        <v>3.5</v>
      </c>
      <c r="H45" s="4">
        <f>H46</f>
        <v>3.5</v>
      </c>
      <c r="I45" s="4">
        <f>I46</f>
        <v>3.5</v>
      </c>
      <c r="J45" s="115">
        <f t="shared" si="1"/>
        <v>100</v>
      </c>
      <c r="K45" s="115">
        <f t="shared" si="2"/>
        <v>100</v>
      </c>
    </row>
    <row r="46" spans="1:11" s="27" customFormat="1" ht="25.5" x14ac:dyDescent="0.2">
      <c r="A46" s="51" t="s">
        <v>77</v>
      </c>
      <c r="B46" s="5" t="s">
        <v>18</v>
      </c>
      <c r="C46" s="5" t="s">
        <v>78</v>
      </c>
      <c r="D46" s="5" t="s">
        <v>43</v>
      </c>
      <c r="E46" s="5" t="s">
        <v>53</v>
      </c>
      <c r="F46" s="5" t="s">
        <v>55</v>
      </c>
      <c r="G46" s="14">
        <v>3.5</v>
      </c>
      <c r="H46" s="14">
        <v>3.5</v>
      </c>
      <c r="I46" s="14">
        <v>3.5</v>
      </c>
      <c r="J46" s="115">
        <f t="shared" si="1"/>
        <v>100</v>
      </c>
      <c r="K46" s="115">
        <f t="shared" si="2"/>
        <v>100</v>
      </c>
    </row>
    <row r="47" spans="1:11" s="106" customFormat="1" ht="26.25" x14ac:dyDescent="0.25">
      <c r="A47" s="11" t="s">
        <v>104</v>
      </c>
      <c r="B47" s="3" t="s">
        <v>428</v>
      </c>
      <c r="C47" s="3"/>
      <c r="D47" s="3" t="s">
        <v>98</v>
      </c>
      <c r="E47" s="3" t="s">
        <v>51</v>
      </c>
      <c r="F47" s="3" t="s">
        <v>72</v>
      </c>
      <c r="G47" s="4">
        <f>G48</f>
        <v>20.5</v>
      </c>
      <c r="H47" s="4">
        <f>H48</f>
        <v>20.5</v>
      </c>
      <c r="I47" s="4">
        <f>I48</f>
        <v>20.5</v>
      </c>
      <c r="J47" s="115">
        <f t="shared" si="1"/>
        <v>100</v>
      </c>
      <c r="K47" s="115">
        <f t="shared" si="2"/>
        <v>100</v>
      </c>
    </row>
    <row r="48" spans="1:11" s="27" customFormat="1" x14ac:dyDescent="0.2">
      <c r="A48" s="9" t="s">
        <v>293</v>
      </c>
      <c r="B48" s="5" t="s">
        <v>428</v>
      </c>
      <c r="C48" s="5" t="s">
        <v>89</v>
      </c>
      <c r="D48" s="5" t="s">
        <v>98</v>
      </c>
      <c r="E48" s="5" t="s">
        <v>51</v>
      </c>
      <c r="F48" s="5" t="s">
        <v>72</v>
      </c>
      <c r="G48" s="14">
        <v>20.5</v>
      </c>
      <c r="H48" s="14">
        <v>20.5</v>
      </c>
      <c r="I48" s="14">
        <v>20.5</v>
      </c>
      <c r="J48" s="115">
        <f t="shared" si="1"/>
        <v>100</v>
      </c>
      <c r="K48" s="115">
        <f t="shared" si="2"/>
        <v>100</v>
      </c>
    </row>
    <row r="49" spans="1:11" s="27" customFormat="1" ht="38.25" x14ac:dyDescent="0.2">
      <c r="A49" s="59" t="s">
        <v>489</v>
      </c>
      <c r="B49" s="57" t="s">
        <v>111</v>
      </c>
      <c r="C49" s="57"/>
      <c r="D49" s="57"/>
      <c r="E49" s="57"/>
      <c r="F49" s="57"/>
      <c r="G49" s="58">
        <f>G50+G58+G66</f>
        <v>61610.104339999998</v>
      </c>
      <c r="H49" s="58">
        <f>H50+H58+H66</f>
        <v>61610.104339999998</v>
      </c>
      <c r="I49" s="58">
        <f>I50+I58+I66</f>
        <v>61546.204339999997</v>
      </c>
      <c r="J49" s="114">
        <f t="shared" si="1"/>
        <v>99.896283246580197</v>
      </c>
      <c r="K49" s="114">
        <f t="shared" si="2"/>
        <v>99.896283246580197</v>
      </c>
    </row>
    <row r="50" spans="1:11" s="27" customFormat="1" ht="27" x14ac:dyDescent="0.25">
      <c r="A50" s="45" t="s">
        <v>0</v>
      </c>
      <c r="B50" s="6" t="s">
        <v>112</v>
      </c>
      <c r="C50" s="6"/>
      <c r="D50" s="6">
        <v>970</v>
      </c>
      <c r="E50" s="6" t="s">
        <v>51</v>
      </c>
      <c r="F50" s="6" t="s">
        <v>58</v>
      </c>
      <c r="G50" s="29">
        <f t="shared" ref="G50:I51" si="4">G51</f>
        <v>10039.382970000001</v>
      </c>
      <c r="H50" s="29">
        <f t="shared" si="4"/>
        <v>10039.382970000001</v>
      </c>
      <c r="I50" s="29">
        <f t="shared" si="4"/>
        <v>10039.382970000001</v>
      </c>
      <c r="J50" s="115">
        <f t="shared" si="1"/>
        <v>100</v>
      </c>
      <c r="K50" s="115">
        <f t="shared" si="2"/>
        <v>100</v>
      </c>
    </row>
    <row r="51" spans="1:11" s="27" customFormat="1" ht="25.5" x14ac:dyDescent="0.2">
      <c r="A51" s="21" t="s">
        <v>114</v>
      </c>
      <c r="B51" s="3" t="s">
        <v>113</v>
      </c>
      <c r="C51" s="3"/>
      <c r="D51" s="3">
        <v>970</v>
      </c>
      <c r="E51" s="3" t="s">
        <v>51</v>
      </c>
      <c r="F51" s="3" t="s">
        <v>58</v>
      </c>
      <c r="G51" s="4">
        <f t="shared" si="4"/>
        <v>10039.382970000001</v>
      </c>
      <c r="H51" s="4">
        <f t="shared" si="4"/>
        <v>10039.382970000001</v>
      </c>
      <c r="I51" s="4">
        <f t="shared" si="4"/>
        <v>10039.382970000001</v>
      </c>
      <c r="J51" s="115">
        <f t="shared" si="1"/>
        <v>100</v>
      </c>
      <c r="K51" s="115">
        <f t="shared" si="2"/>
        <v>100</v>
      </c>
    </row>
    <row r="52" spans="1:11" s="27" customFormat="1" ht="25.5" x14ac:dyDescent="0.2">
      <c r="A52" s="19" t="s">
        <v>90</v>
      </c>
      <c r="B52" s="3" t="s">
        <v>110</v>
      </c>
      <c r="C52" s="6"/>
      <c r="D52" s="3">
        <v>970</v>
      </c>
      <c r="E52" s="3" t="s">
        <v>51</v>
      </c>
      <c r="F52" s="3" t="s">
        <v>58</v>
      </c>
      <c r="G52" s="4">
        <f>SUM(G53:G57)</f>
        <v>10039.382970000001</v>
      </c>
      <c r="H52" s="4">
        <f>SUM(H53:H57)</f>
        <v>10039.382970000001</v>
      </c>
      <c r="I52" s="4">
        <f>SUM(I53:I57)</f>
        <v>10039.382970000001</v>
      </c>
      <c r="J52" s="115">
        <f t="shared" si="1"/>
        <v>100</v>
      </c>
      <c r="K52" s="115">
        <f t="shared" si="2"/>
        <v>100</v>
      </c>
    </row>
    <row r="53" spans="1:11" s="27" customFormat="1" ht="25.5" x14ac:dyDescent="0.2">
      <c r="A53" s="9" t="s">
        <v>115</v>
      </c>
      <c r="B53" s="5" t="s">
        <v>110</v>
      </c>
      <c r="C53" s="5" t="s">
        <v>74</v>
      </c>
      <c r="D53" s="5">
        <v>970</v>
      </c>
      <c r="E53" s="5" t="s">
        <v>51</v>
      </c>
      <c r="F53" s="5" t="s">
        <v>58</v>
      </c>
      <c r="G53" s="14">
        <v>6393.0917499999996</v>
      </c>
      <c r="H53" s="14">
        <v>6393.0917499999996</v>
      </c>
      <c r="I53" s="14">
        <v>6393.0917499999996</v>
      </c>
      <c r="J53" s="115">
        <f t="shared" si="1"/>
        <v>100</v>
      </c>
      <c r="K53" s="115">
        <f t="shared" si="2"/>
        <v>100</v>
      </c>
    </row>
    <row r="54" spans="1:11" s="27" customFormat="1" ht="38.25" x14ac:dyDescent="0.2">
      <c r="A54" s="9" t="s">
        <v>326</v>
      </c>
      <c r="B54" s="5" t="s">
        <v>110</v>
      </c>
      <c r="C54" s="5" t="s">
        <v>322</v>
      </c>
      <c r="D54" s="5">
        <v>970</v>
      </c>
      <c r="E54" s="5" t="s">
        <v>51</v>
      </c>
      <c r="F54" s="5" t="s">
        <v>58</v>
      </c>
      <c r="G54" s="14">
        <v>154.54</v>
      </c>
      <c r="H54" s="14">
        <v>154.54</v>
      </c>
      <c r="I54" s="14">
        <v>154.54</v>
      </c>
      <c r="J54" s="115">
        <f t="shared" si="1"/>
        <v>100</v>
      </c>
      <c r="K54" s="115">
        <f t="shared" si="2"/>
        <v>100</v>
      </c>
    </row>
    <row r="55" spans="1:11" s="27" customFormat="1" ht="38.25" x14ac:dyDescent="0.2">
      <c r="A55" s="9" t="s">
        <v>116</v>
      </c>
      <c r="B55" s="5" t="s">
        <v>110</v>
      </c>
      <c r="C55" s="5" t="s">
        <v>109</v>
      </c>
      <c r="D55" s="5">
        <v>970</v>
      </c>
      <c r="E55" s="5" t="s">
        <v>51</v>
      </c>
      <c r="F55" s="5" t="s">
        <v>58</v>
      </c>
      <c r="G55" s="14">
        <v>1860.3239000000001</v>
      </c>
      <c r="H55" s="14">
        <v>1860.3239000000001</v>
      </c>
      <c r="I55" s="14">
        <v>1860.3239000000001</v>
      </c>
      <c r="J55" s="115">
        <f t="shared" si="1"/>
        <v>100</v>
      </c>
      <c r="K55" s="115">
        <f t="shared" si="2"/>
        <v>100</v>
      </c>
    </row>
    <row r="56" spans="1:11" s="27" customFormat="1" ht="25.5" x14ac:dyDescent="0.2">
      <c r="A56" s="9" t="s">
        <v>75</v>
      </c>
      <c r="B56" s="5" t="s">
        <v>110</v>
      </c>
      <c r="C56" s="5" t="s">
        <v>76</v>
      </c>
      <c r="D56" s="5">
        <v>970</v>
      </c>
      <c r="E56" s="5" t="s">
        <v>51</v>
      </c>
      <c r="F56" s="5" t="s">
        <v>58</v>
      </c>
      <c r="G56" s="14">
        <v>1283.421</v>
      </c>
      <c r="H56" s="14">
        <v>1283.421</v>
      </c>
      <c r="I56" s="14">
        <v>1283.421</v>
      </c>
      <c r="J56" s="115">
        <f t="shared" si="1"/>
        <v>100</v>
      </c>
      <c r="K56" s="115">
        <f t="shared" si="2"/>
        <v>100</v>
      </c>
    </row>
    <row r="57" spans="1:11" s="27" customFormat="1" ht="25.5" x14ac:dyDescent="0.2">
      <c r="A57" s="9" t="s">
        <v>77</v>
      </c>
      <c r="B57" s="5" t="s">
        <v>110</v>
      </c>
      <c r="C57" s="5" t="s">
        <v>78</v>
      </c>
      <c r="D57" s="5">
        <v>970</v>
      </c>
      <c r="E57" s="5" t="s">
        <v>51</v>
      </c>
      <c r="F57" s="5" t="s">
        <v>58</v>
      </c>
      <c r="G57" s="14">
        <v>348.00632000000002</v>
      </c>
      <c r="H57" s="14">
        <v>348.00632000000002</v>
      </c>
      <c r="I57" s="14">
        <v>348.00632000000002</v>
      </c>
      <c r="J57" s="115">
        <f t="shared" si="1"/>
        <v>100</v>
      </c>
      <c r="K57" s="115">
        <f t="shared" si="2"/>
        <v>100</v>
      </c>
    </row>
    <row r="58" spans="1:11" s="27" customFormat="1" ht="27" x14ac:dyDescent="0.2">
      <c r="A58" s="22" t="s">
        <v>260</v>
      </c>
      <c r="B58" s="6" t="s">
        <v>117</v>
      </c>
      <c r="C58" s="6"/>
      <c r="D58" s="6">
        <v>970</v>
      </c>
      <c r="E58" s="6" t="s">
        <v>70</v>
      </c>
      <c r="F58" s="6" t="s">
        <v>51</v>
      </c>
      <c r="G58" s="29">
        <f>G59</f>
        <v>51557</v>
      </c>
      <c r="H58" s="29">
        <f>H59</f>
        <v>51557</v>
      </c>
      <c r="I58" s="29">
        <f>I59</f>
        <v>51493.1</v>
      </c>
      <c r="J58" s="115">
        <f t="shared" si="1"/>
        <v>99.876059506953467</v>
      </c>
      <c r="K58" s="115">
        <f t="shared" si="2"/>
        <v>99.876059506953467</v>
      </c>
    </row>
    <row r="59" spans="1:11" s="27" customFormat="1" ht="25.5" x14ac:dyDescent="0.2">
      <c r="A59" s="11" t="s">
        <v>118</v>
      </c>
      <c r="B59" s="3" t="s">
        <v>119</v>
      </c>
      <c r="C59" s="3"/>
      <c r="D59" s="3">
        <v>970</v>
      </c>
      <c r="E59" s="3" t="s">
        <v>70</v>
      </c>
      <c r="F59" s="3" t="s">
        <v>51</v>
      </c>
      <c r="G59" s="4">
        <f>G60+G64+G62</f>
        <v>51557</v>
      </c>
      <c r="H59" s="4">
        <f>H60+H64+H62</f>
        <v>51557</v>
      </c>
      <c r="I59" s="4">
        <f>I60+I64+I62</f>
        <v>51493.1</v>
      </c>
      <c r="J59" s="115">
        <f t="shared" si="1"/>
        <v>99.876059506953467</v>
      </c>
      <c r="K59" s="115">
        <f t="shared" si="2"/>
        <v>99.876059506953467</v>
      </c>
    </row>
    <row r="60" spans="1:11" s="27" customFormat="1" ht="25.5" x14ac:dyDescent="0.2">
      <c r="A60" s="11" t="s">
        <v>71</v>
      </c>
      <c r="B60" s="3" t="s">
        <v>121</v>
      </c>
      <c r="C60" s="3"/>
      <c r="D60" s="3">
        <v>970</v>
      </c>
      <c r="E60" s="3" t="s">
        <v>70</v>
      </c>
      <c r="F60" s="3" t="s">
        <v>51</v>
      </c>
      <c r="G60" s="4">
        <f>SUM(G61)</f>
        <v>15413.6</v>
      </c>
      <c r="H60" s="4">
        <f>SUM(H61)</f>
        <v>15413.6</v>
      </c>
      <c r="I60" s="4">
        <f>SUM(I61)</f>
        <v>15413.6</v>
      </c>
      <c r="J60" s="115">
        <f t="shared" si="1"/>
        <v>100</v>
      </c>
      <c r="K60" s="115">
        <f t="shared" si="2"/>
        <v>100</v>
      </c>
    </row>
    <row r="61" spans="1:11" s="27" customFormat="1" x14ac:dyDescent="0.2">
      <c r="A61" s="13" t="s">
        <v>94</v>
      </c>
      <c r="B61" s="5" t="s">
        <v>121</v>
      </c>
      <c r="C61" s="5" t="s">
        <v>86</v>
      </c>
      <c r="D61" s="5">
        <v>970</v>
      </c>
      <c r="E61" s="5" t="s">
        <v>70</v>
      </c>
      <c r="F61" s="5" t="s">
        <v>51</v>
      </c>
      <c r="G61" s="14">
        <v>15413.6</v>
      </c>
      <c r="H61" s="14">
        <v>15413.6</v>
      </c>
      <c r="I61" s="14">
        <v>15413.6</v>
      </c>
      <c r="J61" s="115">
        <f t="shared" si="1"/>
        <v>100</v>
      </c>
      <c r="K61" s="115">
        <f t="shared" si="2"/>
        <v>100</v>
      </c>
    </row>
    <row r="62" spans="1:11" s="106" customFormat="1" ht="26.25" x14ac:dyDescent="0.25">
      <c r="A62" s="11" t="s">
        <v>390</v>
      </c>
      <c r="B62" s="3" t="s">
        <v>388</v>
      </c>
      <c r="C62" s="3"/>
      <c r="D62" s="3" t="s">
        <v>389</v>
      </c>
      <c r="E62" s="3" t="s">
        <v>70</v>
      </c>
      <c r="F62" s="3" t="s">
        <v>65</v>
      </c>
      <c r="G62" s="4">
        <f>G63</f>
        <v>36037.199999999997</v>
      </c>
      <c r="H62" s="4">
        <f>H63</f>
        <v>36037.199999999997</v>
      </c>
      <c r="I62" s="4">
        <f>I63</f>
        <v>36037.199999999997</v>
      </c>
      <c r="J62" s="115">
        <f t="shared" si="1"/>
        <v>100</v>
      </c>
      <c r="K62" s="115">
        <f t="shared" si="2"/>
        <v>100</v>
      </c>
    </row>
    <row r="63" spans="1:11" s="27" customFormat="1" x14ac:dyDescent="0.2">
      <c r="A63" s="9" t="s">
        <v>108</v>
      </c>
      <c r="B63" s="5" t="s">
        <v>388</v>
      </c>
      <c r="C63" s="5" t="s">
        <v>79</v>
      </c>
      <c r="D63" s="5" t="s">
        <v>389</v>
      </c>
      <c r="E63" s="5" t="s">
        <v>70</v>
      </c>
      <c r="F63" s="5" t="s">
        <v>65</v>
      </c>
      <c r="G63" s="14">
        <v>36037.199999999997</v>
      </c>
      <c r="H63" s="14">
        <v>36037.199999999997</v>
      </c>
      <c r="I63" s="14">
        <v>36037.199999999997</v>
      </c>
      <c r="J63" s="115">
        <f t="shared" si="1"/>
        <v>100</v>
      </c>
      <c r="K63" s="115">
        <f t="shared" si="2"/>
        <v>100</v>
      </c>
    </row>
    <row r="64" spans="1:11" s="27" customFormat="1" ht="25.5" x14ac:dyDescent="0.2">
      <c r="A64" s="19" t="s">
        <v>93</v>
      </c>
      <c r="B64" s="3" t="s">
        <v>120</v>
      </c>
      <c r="C64" s="3"/>
      <c r="D64" s="3">
        <v>970</v>
      </c>
      <c r="E64" s="3" t="s">
        <v>70</v>
      </c>
      <c r="F64" s="3" t="s">
        <v>51</v>
      </c>
      <c r="G64" s="4">
        <f>SUM(G65)</f>
        <v>106.2</v>
      </c>
      <c r="H64" s="4">
        <f>SUM(H65)</f>
        <v>106.2</v>
      </c>
      <c r="I64" s="4">
        <f>SUM(I65)</f>
        <v>42.3</v>
      </c>
      <c r="J64" s="115">
        <f t="shared" si="1"/>
        <v>39.830508474576263</v>
      </c>
      <c r="K64" s="115">
        <f t="shared" si="2"/>
        <v>39.830508474576263</v>
      </c>
    </row>
    <row r="65" spans="1:11" s="27" customFormat="1" x14ac:dyDescent="0.2">
      <c r="A65" s="13" t="s">
        <v>94</v>
      </c>
      <c r="B65" s="5" t="s">
        <v>120</v>
      </c>
      <c r="C65" s="5" t="s">
        <v>86</v>
      </c>
      <c r="D65" s="5">
        <v>970</v>
      </c>
      <c r="E65" s="5" t="s">
        <v>70</v>
      </c>
      <c r="F65" s="5" t="s">
        <v>51</v>
      </c>
      <c r="G65" s="65">
        <v>106.2</v>
      </c>
      <c r="H65" s="65">
        <v>106.2</v>
      </c>
      <c r="I65" s="65">
        <v>42.3</v>
      </c>
      <c r="J65" s="115">
        <f t="shared" si="1"/>
        <v>39.830508474576263</v>
      </c>
      <c r="K65" s="115">
        <f t="shared" si="2"/>
        <v>39.830508474576263</v>
      </c>
    </row>
    <row r="66" spans="1:11" s="27" customFormat="1" ht="13.5" x14ac:dyDescent="0.25">
      <c r="A66" s="83" t="s">
        <v>327</v>
      </c>
      <c r="B66" s="84" t="s">
        <v>328</v>
      </c>
      <c r="C66" s="84"/>
      <c r="D66" s="84">
        <v>970</v>
      </c>
      <c r="E66" s="84" t="s">
        <v>72</v>
      </c>
      <c r="F66" s="84" t="s">
        <v>51</v>
      </c>
      <c r="G66" s="85">
        <f t="shared" ref="G66:I67" si="5">G67</f>
        <v>13.72137</v>
      </c>
      <c r="H66" s="85">
        <f t="shared" si="5"/>
        <v>13.72137</v>
      </c>
      <c r="I66" s="85">
        <f t="shared" si="5"/>
        <v>13.72137</v>
      </c>
      <c r="J66" s="115">
        <f t="shared" si="1"/>
        <v>100</v>
      </c>
      <c r="K66" s="115">
        <f t="shared" si="2"/>
        <v>100</v>
      </c>
    </row>
    <row r="67" spans="1:11" s="27" customFormat="1" ht="25.5" x14ac:dyDescent="0.2">
      <c r="A67" s="86" t="s">
        <v>329</v>
      </c>
      <c r="B67" s="81" t="s">
        <v>330</v>
      </c>
      <c r="C67" s="81"/>
      <c r="D67" s="81">
        <v>970</v>
      </c>
      <c r="E67" s="81" t="s">
        <v>72</v>
      </c>
      <c r="F67" s="81" t="s">
        <v>51</v>
      </c>
      <c r="G67" s="87">
        <f t="shared" si="5"/>
        <v>13.72137</v>
      </c>
      <c r="H67" s="87">
        <f t="shared" si="5"/>
        <v>13.72137</v>
      </c>
      <c r="I67" s="87">
        <f t="shared" si="5"/>
        <v>13.72137</v>
      </c>
      <c r="J67" s="115">
        <f t="shared" si="1"/>
        <v>100</v>
      </c>
      <c r="K67" s="115">
        <f t="shared" si="2"/>
        <v>100</v>
      </c>
    </row>
    <row r="68" spans="1:11" s="27" customFormat="1" x14ac:dyDescent="0.2">
      <c r="A68" s="86" t="s">
        <v>331</v>
      </c>
      <c r="B68" s="81" t="s">
        <v>332</v>
      </c>
      <c r="C68" s="81"/>
      <c r="D68" s="81">
        <v>970</v>
      </c>
      <c r="E68" s="81" t="s">
        <v>72</v>
      </c>
      <c r="F68" s="81" t="s">
        <v>51</v>
      </c>
      <c r="G68" s="87">
        <f>SUM(G69)</f>
        <v>13.72137</v>
      </c>
      <c r="H68" s="87">
        <f>SUM(H69)</f>
        <v>13.72137</v>
      </c>
      <c r="I68" s="87">
        <f>SUM(I69)</f>
        <v>13.72137</v>
      </c>
      <c r="J68" s="115">
        <f t="shared" si="1"/>
        <v>100</v>
      </c>
      <c r="K68" s="115">
        <f t="shared" si="2"/>
        <v>100</v>
      </c>
    </row>
    <row r="69" spans="1:11" s="27" customFormat="1" x14ac:dyDescent="0.2">
      <c r="A69" s="88" t="s">
        <v>333</v>
      </c>
      <c r="B69" s="5" t="s">
        <v>332</v>
      </c>
      <c r="C69" s="5" t="s">
        <v>334</v>
      </c>
      <c r="D69" s="5">
        <v>970</v>
      </c>
      <c r="E69" s="5" t="s">
        <v>72</v>
      </c>
      <c r="F69" s="5" t="s">
        <v>51</v>
      </c>
      <c r="G69" s="14">
        <v>13.72137</v>
      </c>
      <c r="H69" s="14">
        <v>13.72137</v>
      </c>
      <c r="I69" s="14">
        <v>13.72137</v>
      </c>
      <c r="J69" s="115">
        <f t="shared" si="1"/>
        <v>100</v>
      </c>
      <c r="K69" s="115">
        <f t="shared" si="2"/>
        <v>100</v>
      </c>
    </row>
    <row r="70" spans="1:11" s="27" customFormat="1" ht="38.25" x14ac:dyDescent="0.2">
      <c r="A70" s="56" t="s">
        <v>490</v>
      </c>
      <c r="B70" s="57" t="s">
        <v>210</v>
      </c>
      <c r="C70" s="57"/>
      <c r="D70" s="57"/>
      <c r="E70" s="57"/>
      <c r="F70" s="57"/>
      <c r="G70" s="58">
        <f>G71+G74</f>
        <v>700</v>
      </c>
      <c r="H70" s="58">
        <f>H71+H74</f>
        <v>700</v>
      </c>
      <c r="I70" s="58">
        <f>I71+I74</f>
        <v>700</v>
      </c>
      <c r="J70" s="114">
        <f t="shared" si="1"/>
        <v>100</v>
      </c>
      <c r="K70" s="114">
        <f t="shared" si="2"/>
        <v>100</v>
      </c>
    </row>
    <row r="71" spans="1:11" s="27" customFormat="1" ht="28.5" customHeight="1" x14ac:dyDescent="0.2">
      <c r="A71" s="70" t="s">
        <v>350</v>
      </c>
      <c r="B71" s="3" t="s">
        <v>349</v>
      </c>
      <c r="C71" s="3"/>
      <c r="D71" s="3">
        <v>968</v>
      </c>
      <c r="E71" s="3" t="s">
        <v>51</v>
      </c>
      <c r="F71" s="3" t="s">
        <v>72</v>
      </c>
      <c r="G71" s="4">
        <f t="shared" ref="G71:I72" si="6">G72</f>
        <v>100</v>
      </c>
      <c r="H71" s="4">
        <f t="shared" si="6"/>
        <v>100</v>
      </c>
      <c r="I71" s="4">
        <f t="shared" si="6"/>
        <v>100</v>
      </c>
      <c r="J71" s="115">
        <f t="shared" si="1"/>
        <v>100</v>
      </c>
      <c r="K71" s="115">
        <f t="shared" si="2"/>
        <v>100</v>
      </c>
    </row>
    <row r="72" spans="1:11" s="27" customFormat="1" ht="27" customHeight="1" x14ac:dyDescent="0.2">
      <c r="A72" s="11" t="s">
        <v>348</v>
      </c>
      <c r="B72" s="3" t="s">
        <v>347</v>
      </c>
      <c r="C72" s="3"/>
      <c r="D72" s="3">
        <v>968</v>
      </c>
      <c r="E72" s="3" t="s">
        <v>51</v>
      </c>
      <c r="F72" s="3" t="s">
        <v>72</v>
      </c>
      <c r="G72" s="4">
        <f t="shared" si="6"/>
        <v>100</v>
      </c>
      <c r="H72" s="4">
        <f t="shared" si="6"/>
        <v>100</v>
      </c>
      <c r="I72" s="4">
        <f t="shared" si="6"/>
        <v>100</v>
      </c>
      <c r="J72" s="115">
        <f t="shared" si="1"/>
        <v>100</v>
      </c>
      <c r="K72" s="115">
        <f t="shared" si="2"/>
        <v>100</v>
      </c>
    </row>
    <row r="73" spans="1:11" s="27" customFormat="1" ht="25.5" x14ac:dyDescent="0.2">
      <c r="A73" s="9" t="s">
        <v>77</v>
      </c>
      <c r="B73" s="5" t="s">
        <v>347</v>
      </c>
      <c r="C73" s="5" t="s">
        <v>78</v>
      </c>
      <c r="D73" s="5">
        <v>968</v>
      </c>
      <c r="E73" s="5" t="s">
        <v>51</v>
      </c>
      <c r="F73" s="5" t="s">
        <v>72</v>
      </c>
      <c r="G73" s="14">
        <v>100</v>
      </c>
      <c r="H73" s="14">
        <v>100</v>
      </c>
      <c r="I73" s="14">
        <v>100</v>
      </c>
      <c r="J73" s="115">
        <f t="shared" si="1"/>
        <v>100</v>
      </c>
      <c r="K73" s="115">
        <f t="shared" si="2"/>
        <v>100</v>
      </c>
    </row>
    <row r="74" spans="1:11" s="106" customFormat="1" ht="38.25" x14ac:dyDescent="0.25">
      <c r="A74" s="12" t="s">
        <v>394</v>
      </c>
      <c r="B74" s="3" t="s">
        <v>393</v>
      </c>
      <c r="C74" s="3"/>
      <c r="D74" s="3" t="s">
        <v>98</v>
      </c>
      <c r="E74" s="3" t="s">
        <v>53</v>
      </c>
      <c r="F74" s="3" t="s">
        <v>69</v>
      </c>
      <c r="G74" s="4">
        <f t="shared" ref="G74:I75" si="7">G75</f>
        <v>600</v>
      </c>
      <c r="H74" s="4">
        <f t="shared" si="7"/>
        <v>600</v>
      </c>
      <c r="I74" s="4">
        <f t="shared" si="7"/>
        <v>600</v>
      </c>
      <c r="J74" s="115">
        <f t="shared" si="1"/>
        <v>100</v>
      </c>
      <c r="K74" s="115">
        <f t="shared" si="2"/>
        <v>100</v>
      </c>
    </row>
    <row r="75" spans="1:11" s="106" customFormat="1" ht="38.25" x14ac:dyDescent="0.25">
      <c r="A75" s="12" t="s">
        <v>392</v>
      </c>
      <c r="B75" s="3" t="s">
        <v>391</v>
      </c>
      <c r="C75" s="3"/>
      <c r="D75" s="3" t="s">
        <v>98</v>
      </c>
      <c r="E75" s="3" t="s">
        <v>53</v>
      </c>
      <c r="F75" s="3" t="s">
        <v>69</v>
      </c>
      <c r="G75" s="4">
        <f t="shared" si="7"/>
        <v>600</v>
      </c>
      <c r="H75" s="4">
        <f t="shared" si="7"/>
        <v>600</v>
      </c>
      <c r="I75" s="4">
        <f t="shared" si="7"/>
        <v>600</v>
      </c>
      <c r="J75" s="115">
        <f t="shared" si="1"/>
        <v>100</v>
      </c>
      <c r="K75" s="115">
        <f t="shared" si="2"/>
        <v>100</v>
      </c>
    </row>
    <row r="76" spans="1:11" s="27" customFormat="1" x14ac:dyDescent="0.2">
      <c r="A76" s="9" t="s">
        <v>293</v>
      </c>
      <c r="B76" s="5" t="s">
        <v>391</v>
      </c>
      <c r="C76" s="5" t="s">
        <v>89</v>
      </c>
      <c r="D76" s="5" t="s">
        <v>98</v>
      </c>
      <c r="E76" s="5" t="s">
        <v>53</v>
      </c>
      <c r="F76" s="5" t="s">
        <v>69</v>
      </c>
      <c r="G76" s="14">
        <v>600</v>
      </c>
      <c r="H76" s="14">
        <v>600</v>
      </c>
      <c r="I76" s="14">
        <v>600</v>
      </c>
      <c r="J76" s="115">
        <f t="shared" si="1"/>
        <v>100</v>
      </c>
      <c r="K76" s="115">
        <f t="shared" si="2"/>
        <v>100</v>
      </c>
    </row>
    <row r="77" spans="1:11" s="27" customFormat="1" ht="51" x14ac:dyDescent="0.2">
      <c r="A77" s="59" t="s">
        <v>491</v>
      </c>
      <c r="B77" s="57" t="s">
        <v>123</v>
      </c>
      <c r="C77" s="57"/>
      <c r="D77" s="57"/>
      <c r="E77" s="57"/>
      <c r="F77" s="57"/>
      <c r="G77" s="58">
        <f>G78+G98+G102</f>
        <v>167355.03547</v>
      </c>
      <c r="H77" s="58">
        <f>H78+H98+H102</f>
        <v>167355.03547</v>
      </c>
      <c r="I77" s="58">
        <f>I78+I98+I102</f>
        <v>163302.37074000001</v>
      </c>
      <c r="J77" s="114">
        <f t="shared" si="1"/>
        <v>97.578402873496756</v>
      </c>
      <c r="K77" s="114">
        <f t="shared" si="2"/>
        <v>97.578402873496756</v>
      </c>
    </row>
    <row r="78" spans="1:11" s="27" customFormat="1" ht="40.5" x14ac:dyDescent="0.25">
      <c r="A78" s="45" t="s">
        <v>1</v>
      </c>
      <c r="B78" s="6" t="s">
        <v>124</v>
      </c>
      <c r="C78" s="6"/>
      <c r="D78" s="6" t="s">
        <v>105</v>
      </c>
      <c r="E78" s="6" t="s">
        <v>51</v>
      </c>
      <c r="F78" s="6" t="s">
        <v>72</v>
      </c>
      <c r="G78" s="29">
        <f>G79+G90</f>
        <v>9900.1742300000005</v>
      </c>
      <c r="H78" s="29">
        <f>H79+H90</f>
        <v>9900.1742300000005</v>
      </c>
      <c r="I78" s="29">
        <f>I79+I90</f>
        <v>9900.1742300000005</v>
      </c>
      <c r="J78" s="115">
        <f t="shared" ref="J78:J141" si="8">I78/G78*100</f>
        <v>100</v>
      </c>
      <c r="K78" s="115">
        <f t="shared" ref="K78:K141" si="9">I78/H78*100</f>
        <v>100</v>
      </c>
    </row>
    <row r="79" spans="1:11" s="27" customFormat="1" ht="38.25" x14ac:dyDescent="0.2">
      <c r="A79" s="21" t="s">
        <v>223</v>
      </c>
      <c r="B79" s="3" t="s">
        <v>39</v>
      </c>
      <c r="C79" s="3"/>
      <c r="D79" s="3" t="s">
        <v>105</v>
      </c>
      <c r="E79" s="3" t="s">
        <v>51</v>
      </c>
      <c r="F79" s="3" t="s">
        <v>72</v>
      </c>
      <c r="G79" s="4">
        <f>G80+G84+G87</f>
        <v>8471.6362300000001</v>
      </c>
      <c r="H79" s="4">
        <f>H80+H84+H87</f>
        <v>8471.6362300000001</v>
      </c>
      <c r="I79" s="4">
        <f>I80+I84+I87</f>
        <v>8471.6362300000001</v>
      </c>
      <c r="J79" s="115">
        <f t="shared" si="8"/>
        <v>100</v>
      </c>
      <c r="K79" s="115">
        <f t="shared" si="9"/>
        <v>100</v>
      </c>
    </row>
    <row r="80" spans="1:11" s="27" customFormat="1" ht="25.5" x14ac:dyDescent="0.2">
      <c r="A80" s="19" t="s">
        <v>90</v>
      </c>
      <c r="B80" s="3" t="s">
        <v>183</v>
      </c>
      <c r="C80" s="6"/>
      <c r="D80" s="3" t="s">
        <v>105</v>
      </c>
      <c r="E80" s="3" t="s">
        <v>51</v>
      </c>
      <c r="F80" s="3" t="s">
        <v>72</v>
      </c>
      <c r="G80" s="4">
        <f>SUM(G81:G83)</f>
        <v>3491.5489700000003</v>
      </c>
      <c r="H80" s="4">
        <f>SUM(H81:H83)</f>
        <v>3491.5489700000003</v>
      </c>
      <c r="I80" s="4">
        <f>SUM(I81:I83)</f>
        <v>3491.5489700000003</v>
      </c>
      <c r="J80" s="115">
        <f t="shared" si="8"/>
        <v>100</v>
      </c>
      <c r="K80" s="115">
        <f t="shared" si="9"/>
        <v>100</v>
      </c>
    </row>
    <row r="81" spans="1:11" s="27" customFormat="1" ht="25.5" x14ac:dyDescent="0.2">
      <c r="A81" s="9" t="s">
        <v>115</v>
      </c>
      <c r="B81" s="5" t="s">
        <v>183</v>
      </c>
      <c r="C81" s="5" t="s">
        <v>74</v>
      </c>
      <c r="D81" s="5" t="s">
        <v>105</v>
      </c>
      <c r="E81" s="5" t="s">
        <v>51</v>
      </c>
      <c r="F81" s="5" t="s">
        <v>72</v>
      </c>
      <c r="G81" s="14">
        <v>2669.2103400000001</v>
      </c>
      <c r="H81" s="14">
        <v>2669.2103400000001</v>
      </c>
      <c r="I81" s="14">
        <v>2669.2103400000001</v>
      </c>
      <c r="J81" s="115">
        <f t="shared" si="8"/>
        <v>100</v>
      </c>
      <c r="K81" s="115">
        <f t="shared" si="9"/>
        <v>100</v>
      </c>
    </row>
    <row r="82" spans="1:11" s="27" customFormat="1" ht="38.25" x14ac:dyDescent="0.2">
      <c r="A82" s="9" t="s">
        <v>326</v>
      </c>
      <c r="B82" s="5" t="s">
        <v>183</v>
      </c>
      <c r="C82" s="5" t="s">
        <v>322</v>
      </c>
      <c r="D82" s="5" t="s">
        <v>105</v>
      </c>
      <c r="E82" s="5" t="s">
        <v>51</v>
      </c>
      <c r="F82" s="5" t="s">
        <v>72</v>
      </c>
      <c r="G82" s="14">
        <v>26.42</v>
      </c>
      <c r="H82" s="14">
        <v>26.42</v>
      </c>
      <c r="I82" s="14">
        <v>26.42</v>
      </c>
      <c r="J82" s="115">
        <f t="shared" si="8"/>
        <v>100</v>
      </c>
      <c r="K82" s="115">
        <f t="shared" si="9"/>
        <v>100</v>
      </c>
    </row>
    <row r="83" spans="1:11" s="27" customFormat="1" ht="38.25" x14ac:dyDescent="0.2">
      <c r="A83" s="9" t="s">
        <v>116</v>
      </c>
      <c r="B83" s="5" t="s">
        <v>183</v>
      </c>
      <c r="C83" s="5" t="s">
        <v>109</v>
      </c>
      <c r="D83" s="5" t="s">
        <v>105</v>
      </c>
      <c r="E83" s="5" t="s">
        <v>51</v>
      </c>
      <c r="F83" s="5" t="s">
        <v>72</v>
      </c>
      <c r="G83" s="14">
        <v>795.91863000000001</v>
      </c>
      <c r="H83" s="14">
        <v>795.91863000000001</v>
      </c>
      <c r="I83" s="14">
        <v>795.91863000000001</v>
      </c>
      <c r="J83" s="115">
        <f t="shared" si="8"/>
        <v>100</v>
      </c>
      <c r="K83" s="115">
        <f t="shared" si="9"/>
        <v>100</v>
      </c>
    </row>
    <row r="84" spans="1:11" s="27" customFormat="1" x14ac:dyDescent="0.2">
      <c r="A84" s="25" t="s">
        <v>220</v>
      </c>
      <c r="B84" s="7" t="s">
        <v>38</v>
      </c>
      <c r="C84" s="7"/>
      <c r="D84" s="7" t="s">
        <v>105</v>
      </c>
      <c r="E84" s="7" t="s">
        <v>51</v>
      </c>
      <c r="F84" s="7" t="s">
        <v>72</v>
      </c>
      <c r="G84" s="35">
        <f>SUM(G85:G86)</f>
        <v>520.02299999999991</v>
      </c>
      <c r="H84" s="35">
        <f>SUM(H85:H86)</f>
        <v>520.02299999999991</v>
      </c>
      <c r="I84" s="35">
        <f>SUM(I85:I86)</f>
        <v>520.02299999999991</v>
      </c>
      <c r="J84" s="115">
        <f t="shared" si="8"/>
        <v>100</v>
      </c>
      <c r="K84" s="115">
        <f t="shared" si="9"/>
        <v>100</v>
      </c>
    </row>
    <row r="85" spans="1:11" s="27" customFormat="1" ht="25.5" x14ac:dyDescent="0.2">
      <c r="A85" s="9" t="s">
        <v>75</v>
      </c>
      <c r="B85" s="5" t="s">
        <v>291</v>
      </c>
      <c r="C85" s="5" t="s">
        <v>76</v>
      </c>
      <c r="D85" s="5" t="s">
        <v>105</v>
      </c>
      <c r="E85" s="5" t="s">
        <v>51</v>
      </c>
      <c r="F85" s="5" t="s">
        <v>72</v>
      </c>
      <c r="G85" s="14">
        <v>283.39299999999997</v>
      </c>
      <c r="H85" s="14">
        <v>283.39299999999997</v>
      </c>
      <c r="I85" s="14">
        <v>283.39299999999997</v>
      </c>
      <c r="J85" s="115">
        <f t="shared" si="8"/>
        <v>100</v>
      </c>
      <c r="K85" s="115">
        <f t="shared" si="9"/>
        <v>100</v>
      </c>
    </row>
    <row r="86" spans="1:11" s="27" customFormat="1" ht="25.5" x14ac:dyDescent="0.2">
      <c r="A86" s="9" t="s">
        <v>77</v>
      </c>
      <c r="B86" s="5" t="s">
        <v>291</v>
      </c>
      <c r="C86" s="5" t="s">
        <v>78</v>
      </c>
      <c r="D86" s="5" t="s">
        <v>105</v>
      </c>
      <c r="E86" s="5" t="s">
        <v>51</v>
      </c>
      <c r="F86" s="5" t="s">
        <v>72</v>
      </c>
      <c r="G86" s="14">
        <v>236.63</v>
      </c>
      <c r="H86" s="14">
        <v>236.63</v>
      </c>
      <c r="I86" s="14">
        <v>236.63</v>
      </c>
      <c r="J86" s="115">
        <f t="shared" si="8"/>
        <v>100</v>
      </c>
      <c r="K86" s="115">
        <f t="shared" si="9"/>
        <v>100</v>
      </c>
    </row>
    <row r="87" spans="1:11" s="27" customFormat="1" ht="25.5" x14ac:dyDescent="0.2">
      <c r="A87" s="19" t="s">
        <v>90</v>
      </c>
      <c r="B87" s="3" t="s">
        <v>471</v>
      </c>
      <c r="C87" s="6"/>
      <c r="D87" s="3" t="s">
        <v>105</v>
      </c>
      <c r="E87" s="3" t="s">
        <v>51</v>
      </c>
      <c r="F87" s="3" t="s">
        <v>72</v>
      </c>
      <c r="G87" s="4">
        <f>SUM(G88:G89)</f>
        <v>4460.0642600000001</v>
      </c>
      <c r="H87" s="4">
        <f>SUM(H88:H89)</f>
        <v>4460.0642600000001</v>
      </c>
      <c r="I87" s="4">
        <f>SUM(I88:I89)</f>
        <v>4460.0642600000001</v>
      </c>
      <c r="J87" s="115">
        <f t="shared" si="8"/>
        <v>100</v>
      </c>
      <c r="K87" s="115">
        <f t="shared" si="9"/>
        <v>100</v>
      </c>
    </row>
    <row r="88" spans="1:11" s="27" customFormat="1" ht="25.5" x14ac:dyDescent="0.2">
      <c r="A88" s="9" t="s">
        <v>115</v>
      </c>
      <c r="B88" s="5" t="s">
        <v>471</v>
      </c>
      <c r="C88" s="5" t="s">
        <v>74</v>
      </c>
      <c r="D88" s="5" t="s">
        <v>105</v>
      </c>
      <c r="E88" s="5" t="s">
        <v>51</v>
      </c>
      <c r="F88" s="5" t="s">
        <v>72</v>
      </c>
      <c r="G88" s="14">
        <v>3432.7018200000002</v>
      </c>
      <c r="H88" s="14">
        <v>3432.7018200000002</v>
      </c>
      <c r="I88" s="14">
        <v>3432.7018200000002</v>
      </c>
      <c r="J88" s="115">
        <f t="shared" si="8"/>
        <v>100</v>
      </c>
      <c r="K88" s="115">
        <f t="shared" si="9"/>
        <v>100</v>
      </c>
    </row>
    <row r="89" spans="1:11" s="27" customFormat="1" ht="38.25" x14ac:dyDescent="0.2">
      <c r="A89" s="9" t="s">
        <v>116</v>
      </c>
      <c r="B89" s="5" t="s">
        <v>471</v>
      </c>
      <c r="C89" s="5" t="s">
        <v>109</v>
      </c>
      <c r="D89" s="5" t="s">
        <v>105</v>
      </c>
      <c r="E89" s="5" t="s">
        <v>51</v>
      </c>
      <c r="F89" s="5" t="s">
        <v>72</v>
      </c>
      <c r="G89" s="14">
        <v>1027.3624400000001</v>
      </c>
      <c r="H89" s="14">
        <v>1027.3624400000001</v>
      </c>
      <c r="I89" s="14">
        <v>1027.3624400000001</v>
      </c>
      <c r="J89" s="115">
        <f t="shared" si="8"/>
        <v>100</v>
      </c>
      <c r="K89" s="115">
        <f t="shared" si="9"/>
        <v>100</v>
      </c>
    </row>
    <row r="90" spans="1:11" s="27" customFormat="1" ht="38.25" x14ac:dyDescent="0.2">
      <c r="A90" s="21" t="s">
        <v>224</v>
      </c>
      <c r="B90" s="3" t="s">
        <v>35</v>
      </c>
      <c r="C90" s="3"/>
      <c r="D90" s="3">
        <v>971</v>
      </c>
      <c r="E90" s="3" t="s">
        <v>51</v>
      </c>
      <c r="F90" s="3" t="s">
        <v>72</v>
      </c>
      <c r="G90" s="4">
        <f>G91+G96+G94</f>
        <v>1428.538</v>
      </c>
      <c r="H90" s="4">
        <f>H91+H96+H94</f>
        <v>1428.538</v>
      </c>
      <c r="I90" s="4">
        <f>I91+I96+I94</f>
        <v>1428.538</v>
      </c>
      <c r="J90" s="115">
        <f t="shared" si="8"/>
        <v>100</v>
      </c>
      <c r="K90" s="115">
        <f t="shared" si="9"/>
        <v>100</v>
      </c>
    </row>
    <row r="91" spans="1:11" s="27" customFormat="1" ht="38.25" x14ac:dyDescent="0.2">
      <c r="A91" s="11" t="s">
        <v>126</v>
      </c>
      <c r="B91" s="3" t="s">
        <v>184</v>
      </c>
      <c r="C91" s="3"/>
      <c r="D91" s="3">
        <v>971</v>
      </c>
      <c r="E91" s="3" t="s">
        <v>51</v>
      </c>
      <c r="F91" s="3" t="s">
        <v>72</v>
      </c>
      <c r="G91" s="4">
        <f>SUM(G92:G93)</f>
        <v>791.55</v>
      </c>
      <c r="H91" s="4">
        <f>SUM(H92:H93)</f>
        <v>791.55</v>
      </c>
      <c r="I91" s="4">
        <f>SUM(I92:I93)</f>
        <v>791.55</v>
      </c>
      <c r="J91" s="115">
        <f t="shared" si="8"/>
        <v>100</v>
      </c>
      <c r="K91" s="115">
        <f t="shared" si="9"/>
        <v>100</v>
      </c>
    </row>
    <row r="92" spans="1:11" s="27" customFormat="1" ht="25.5" x14ac:dyDescent="0.2">
      <c r="A92" s="13" t="s">
        <v>430</v>
      </c>
      <c r="B92" s="5" t="s">
        <v>184</v>
      </c>
      <c r="C92" s="5" t="s">
        <v>429</v>
      </c>
      <c r="D92" s="5">
        <v>971</v>
      </c>
      <c r="E92" s="5" t="s">
        <v>51</v>
      </c>
      <c r="F92" s="5" t="s">
        <v>72</v>
      </c>
      <c r="G92" s="4">
        <v>225.66</v>
      </c>
      <c r="H92" s="4">
        <v>225.66</v>
      </c>
      <c r="I92" s="4">
        <v>225.66</v>
      </c>
      <c r="J92" s="115">
        <f t="shared" si="8"/>
        <v>100</v>
      </c>
      <c r="K92" s="115">
        <f t="shared" si="9"/>
        <v>100</v>
      </c>
    </row>
    <row r="93" spans="1:11" s="27" customFormat="1" ht="25.5" x14ac:dyDescent="0.2">
      <c r="A93" s="9" t="s">
        <v>77</v>
      </c>
      <c r="B93" s="5" t="s">
        <v>184</v>
      </c>
      <c r="C93" s="5" t="s">
        <v>78</v>
      </c>
      <c r="D93" s="5">
        <v>971</v>
      </c>
      <c r="E93" s="5" t="s">
        <v>51</v>
      </c>
      <c r="F93" s="5" t="s">
        <v>72</v>
      </c>
      <c r="G93" s="14">
        <v>565.89</v>
      </c>
      <c r="H93" s="14">
        <v>565.89</v>
      </c>
      <c r="I93" s="14">
        <v>565.89</v>
      </c>
      <c r="J93" s="115">
        <f t="shared" si="8"/>
        <v>100</v>
      </c>
      <c r="K93" s="115">
        <f t="shared" si="9"/>
        <v>100</v>
      </c>
    </row>
    <row r="94" spans="1:11" s="27" customFormat="1" ht="51" x14ac:dyDescent="0.2">
      <c r="A94" s="12" t="s">
        <v>217</v>
      </c>
      <c r="B94" s="3" t="s">
        <v>344</v>
      </c>
      <c r="C94" s="3"/>
      <c r="D94" s="3" t="s">
        <v>105</v>
      </c>
      <c r="E94" s="3" t="s">
        <v>53</v>
      </c>
      <c r="F94" s="3" t="s">
        <v>69</v>
      </c>
      <c r="G94" s="67">
        <f>G95</f>
        <v>250</v>
      </c>
      <c r="H94" s="67">
        <f>H95</f>
        <v>250</v>
      </c>
      <c r="I94" s="67">
        <f>I95</f>
        <v>250</v>
      </c>
      <c r="J94" s="115">
        <f t="shared" si="8"/>
        <v>100</v>
      </c>
      <c r="K94" s="115">
        <f t="shared" si="9"/>
        <v>100</v>
      </c>
    </row>
    <row r="95" spans="1:11" s="27" customFormat="1" ht="25.5" x14ac:dyDescent="0.2">
      <c r="A95" s="9" t="s">
        <v>77</v>
      </c>
      <c r="B95" s="5" t="s">
        <v>344</v>
      </c>
      <c r="C95" s="5" t="s">
        <v>78</v>
      </c>
      <c r="D95" s="5" t="s">
        <v>105</v>
      </c>
      <c r="E95" s="5" t="s">
        <v>53</v>
      </c>
      <c r="F95" s="5" t="s">
        <v>69</v>
      </c>
      <c r="G95" s="65">
        <f>200+50</f>
        <v>250</v>
      </c>
      <c r="H95" s="65">
        <f>200+50</f>
        <v>250</v>
      </c>
      <c r="I95" s="65">
        <f>200+50</f>
        <v>250</v>
      </c>
      <c r="J95" s="115">
        <f t="shared" si="8"/>
        <v>100</v>
      </c>
      <c r="K95" s="115">
        <f t="shared" si="9"/>
        <v>100</v>
      </c>
    </row>
    <row r="96" spans="1:11" s="27" customFormat="1" ht="25.5" x14ac:dyDescent="0.2">
      <c r="A96" s="12" t="s">
        <v>342</v>
      </c>
      <c r="B96" s="3" t="s">
        <v>343</v>
      </c>
      <c r="C96" s="5"/>
      <c r="D96" s="3">
        <v>971</v>
      </c>
      <c r="E96" s="3" t="s">
        <v>53</v>
      </c>
      <c r="F96" s="3" t="s">
        <v>69</v>
      </c>
      <c r="G96" s="4">
        <f>G97</f>
        <v>386.988</v>
      </c>
      <c r="H96" s="4">
        <f>H97</f>
        <v>386.988</v>
      </c>
      <c r="I96" s="4">
        <f>I97</f>
        <v>386.988</v>
      </c>
      <c r="J96" s="115">
        <f t="shared" si="8"/>
        <v>100</v>
      </c>
      <c r="K96" s="115">
        <f t="shared" si="9"/>
        <v>100</v>
      </c>
    </row>
    <row r="97" spans="1:11" s="27" customFormat="1" ht="25.5" x14ac:dyDescent="0.2">
      <c r="A97" s="9" t="s">
        <v>77</v>
      </c>
      <c r="B97" s="5" t="s">
        <v>343</v>
      </c>
      <c r="C97" s="5" t="s">
        <v>78</v>
      </c>
      <c r="D97" s="5">
        <v>971</v>
      </c>
      <c r="E97" s="5" t="s">
        <v>53</v>
      </c>
      <c r="F97" s="5" t="s">
        <v>69</v>
      </c>
      <c r="G97" s="65">
        <v>386.988</v>
      </c>
      <c r="H97" s="65">
        <v>386.988</v>
      </c>
      <c r="I97" s="65">
        <v>386.988</v>
      </c>
      <c r="J97" s="115">
        <f t="shared" si="8"/>
        <v>100</v>
      </c>
      <c r="K97" s="115">
        <f t="shared" si="9"/>
        <v>100</v>
      </c>
    </row>
    <row r="98" spans="1:11" s="27" customFormat="1" ht="25.5" x14ac:dyDescent="0.2">
      <c r="A98" s="43" t="s">
        <v>2</v>
      </c>
      <c r="B98" s="7" t="s">
        <v>194</v>
      </c>
      <c r="C98" s="7"/>
      <c r="D98" s="7" t="s">
        <v>105</v>
      </c>
      <c r="E98" s="7" t="s">
        <v>53</v>
      </c>
      <c r="F98" s="7" t="s">
        <v>69</v>
      </c>
      <c r="G98" s="35">
        <f t="shared" ref="G98:I100" si="10">G99</f>
        <v>320</v>
      </c>
      <c r="H98" s="35">
        <f t="shared" si="10"/>
        <v>320</v>
      </c>
      <c r="I98" s="35">
        <f t="shared" si="10"/>
        <v>320</v>
      </c>
      <c r="J98" s="115">
        <f t="shared" si="8"/>
        <v>100</v>
      </c>
      <c r="K98" s="115">
        <f t="shared" si="9"/>
        <v>100</v>
      </c>
    </row>
    <row r="99" spans="1:11" s="27" customFormat="1" ht="76.5" x14ac:dyDescent="0.2">
      <c r="A99" s="17" t="s">
        <v>225</v>
      </c>
      <c r="B99" s="3" t="s">
        <v>195</v>
      </c>
      <c r="C99" s="3"/>
      <c r="D99" s="3" t="s">
        <v>105</v>
      </c>
      <c r="E99" s="3" t="s">
        <v>53</v>
      </c>
      <c r="F99" s="3" t="s">
        <v>69</v>
      </c>
      <c r="G99" s="4">
        <f t="shared" si="10"/>
        <v>320</v>
      </c>
      <c r="H99" s="4">
        <f t="shared" si="10"/>
        <v>320</v>
      </c>
      <c r="I99" s="4">
        <f t="shared" si="10"/>
        <v>320</v>
      </c>
      <c r="J99" s="115">
        <f t="shared" si="8"/>
        <v>100</v>
      </c>
      <c r="K99" s="115">
        <f t="shared" si="9"/>
        <v>100</v>
      </c>
    </row>
    <row r="100" spans="1:11" s="27" customFormat="1" ht="25.5" x14ac:dyDescent="0.2">
      <c r="A100" s="17" t="s">
        <v>15</v>
      </c>
      <c r="B100" s="3" t="s">
        <v>292</v>
      </c>
      <c r="C100" s="3"/>
      <c r="D100" s="3" t="s">
        <v>105</v>
      </c>
      <c r="E100" s="3" t="s">
        <v>53</v>
      </c>
      <c r="F100" s="3" t="s">
        <v>69</v>
      </c>
      <c r="G100" s="4">
        <f t="shared" si="10"/>
        <v>320</v>
      </c>
      <c r="H100" s="4">
        <f t="shared" si="10"/>
        <v>320</v>
      </c>
      <c r="I100" s="4">
        <f t="shared" si="10"/>
        <v>320</v>
      </c>
      <c r="J100" s="115">
        <f t="shared" si="8"/>
        <v>100</v>
      </c>
      <c r="K100" s="115">
        <f t="shared" si="9"/>
        <v>100</v>
      </c>
    </row>
    <row r="101" spans="1:11" s="27" customFormat="1" ht="25.5" x14ac:dyDescent="0.2">
      <c r="A101" s="9" t="s">
        <v>77</v>
      </c>
      <c r="B101" s="5" t="s">
        <v>292</v>
      </c>
      <c r="C101" s="5" t="s">
        <v>78</v>
      </c>
      <c r="D101" s="5" t="s">
        <v>105</v>
      </c>
      <c r="E101" s="5" t="s">
        <v>53</v>
      </c>
      <c r="F101" s="5" t="s">
        <v>69</v>
      </c>
      <c r="G101" s="14">
        <v>320</v>
      </c>
      <c r="H101" s="14">
        <v>320</v>
      </c>
      <c r="I101" s="14">
        <v>320</v>
      </c>
      <c r="J101" s="115">
        <f t="shared" si="8"/>
        <v>100</v>
      </c>
      <c r="K101" s="115">
        <f t="shared" si="9"/>
        <v>100</v>
      </c>
    </row>
    <row r="102" spans="1:11" s="27" customFormat="1" ht="25.5" x14ac:dyDescent="0.2">
      <c r="A102" s="107" t="s">
        <v>385</v>
      </c>
      <c r="B102" s="7" t="s">
        <v>386</v>
      </c>
      <c r="C102" s="7"/>
      <c r="D102" s="7" t="s">
        <v>98</v>
      </c>
      <c r="E102" s="7" t="s">
        <v>53</v>
      </c>
      <c r="F102" s="7" t="s">
        <v>56</v>
      </c>
      <c r="G102" s="35">
        <f>G103</f>
        <v>157134.86124</v>
      </c>
      <c r="H102" s="35">
        <f>H103</f>
        <v>157134.86124</v>
      </c>
      <c r="I102" s="35">
        <f>I103</f>
        <v>153082.19651000001</v>
      </c>
      <c r="J102" s="115">
        <f t="shared" si="8"/>
        <v>97.420900303077786</v>
      </c>
      <c r="K102" s="115">
        <f t="shared" si="9"/>
        <v>97.420900303077786</v>
      </c>
    </row>
    <row r="103" spans="1:11" s="106" customFormat="1" ht="25.5" x14ac:dyDescent="0.25">
      <c r="A103" s="12" t="s">
        <v>384</v>
      </c>
      <c r="B103" s="3" t="s">
        <v>383</v>
      </c>
      <c r="C103" s="3"/>
      <c r="D103" s="3" t="s">
        <v>98</v>
      </c>
      <c r="E103" s="3" t="s">
        <v>53</v>
      </c>
      <c r="F103" s="3" t="s">
        <v>56</v>
      </c>
      <c r="G103" s="4">
        <f>G104+G106+G111+G109+G114</f>
        <v>157134.86124</v>
      </c>
      <c r="H103" s="4">
        <f>H104+H106+H111+H109+H114</f>
        <v>157134.86124</v>
      </c>
      <c r="I103" s="4">
        <f>I104+I106+I111+I109+I114</f>
        <v>153082.19651000001</v>
      </c>
      <c r="J103" s="115">
        <f t="shared" si="8"/>
        <v>97.420900303077786</v>
      </c>
      <c r="K103" s="115">
        <f t="shared" si="9"/>
        <v>97.420900303077786</v>
      </c>
    </row>
    <row r="104" spans="1:11" s="106" customFormat="1" ht="63.75" x14ac:dyDescent="0.25">
      <c r="A104" s="12" t="s">
        <v>432</v>
      </c>
      <c r="B104" s="3" t="s">
        <v>431</v>
      </c>
      <c r="C104" s="3"/>
      <c r="D104" s="3" t="s">
        <v>98</v>
      </c>
      <c r="E104" s="3" t="s">
        <v>53</v>
      </c>
      <c r="F104" s="3" t="s">
        <v>56</v>
      </c>
      <c r="G104" s="4">
        <f>SUM(G105:G105)</f>
        <v>13000</v>
      </c>
      <c r="H104" s="4">
        <f>SUM(H105:H105)</f>
        <v>13000</v>
      </c>
      <c r="I104" s="4">
        <f>SUM(I105:I105)</f>
        <v>13000</v>
      </c>
      <c r="J104" s="115">
        <f t="shared" si="8"/>
        <v>100</v>
      </c>
      <c r="K104" s="115">
        <f t="shared" si="9"/>
        <v>100</v>
      </c>
    </row>
    <row r="105" spans="1:11" s="106" customFormat="1" ht="13.5" x14ac:dyDescent="0.25">
      <c r="A105" s="9" t="s">
        <v>108</v>
      </c>
      <c r="B105" s="5" t="s">
        <v>431</v>
      </c>
      <c r="C105" s="5" t="s">
        <v>79</v>
      </c>
      <c r="D105" s="5" t="s">
        <v>98</v>
      </c>
      <c r="E105" s="5" t="s">
        <v>53</v>
      </c>
      <c r="F105" s="5" t="s">
        <v>56</v>
      </c>
      <c r="G105" s="14">
        <v>13000</v>
      </c>
      <c r="H105" s="14">
        <v>13000</v>
      </c>
      <c r="I105" s="14">
        <v>13000</v>
      </c>
      <c r="J105" s="115">
        <f t="shared" si="8"/>
        <v>100</v>
      </c>
      <c r="K105" s="115">
        <f t="shared" si="9"/>
        <v>100</v>
      </c>
    </row>
    <row r="106" spans="1:11" s="26" customFormat="1" ht="25.5" x14ac:dyDescent="0.2">
      <c r="A106" s="12" t="s">
        <v>384</v>
      </c>
      <c r="B106" s="3" t="s">
        <v>387</v>
      </c>
      <c r="C106" s="3"/>
      <c r="D106" s="3" t="s">
        <v>105</v>
      </c>
      <c r="E106" s="3" t="s">
        <v>53</v>
      </c>
      <c r="F106" s="3" t="s">
        <v>56</v>
      </c>
      <c r="G106" s="4">
        <f>G107+G108</f>
        <v>17791.75981</v>
      </c>
      <c r="H106" s="4">
        <f>H107+H108</f>
        <v>17791.75981</v>
      </c>
      <c r="I106" s="4">
        <f>I107+I108</f>
        <v>13739.095080000001</v>
      </c>
      <c r="J106" s="115">
        <f t="shared" si="8"/>
        <v>77.221675802288175</v>
      </c>
      <c r="K106" s="115">
        <f t="shared" si="9"/>
        <v>77.221675802288175</v>
      </c>
    </row>
    <row r="107" spans="1:11" x14ac:dyDescent="0.2">
      <c r="A107" s="9" t="s">
        <v>290</v>
      </c>
      <c r="B107" s="5" t="s">
        <v>387</v>
      </c>
      <c r="C107" s="5" t="s">
        <v>289</v>
      </c>
      <c r="D107" s="5" t="s">
        <v>105</v>
      </c>
      <c r="E107" s="5" t="s">
        <v>53</v>
      </c>
      <c r="F107" s="5" t="s">
        <v>56</v>
      </c>
      <c r="G107" s="14">
        <v>25.855550000000001</v>
      </c>
      <c r="H107" s="14">
        <v>25.855550000000001</v>
      </c>
      <c r="I107" s="14">
        <v>25.855550000000001</v>
      </c>
      <c r="J107" s="115">
        <f t="shared" si="8"/>
        <v>100</v>
      </c>
      <c r="K107" s="115">
        <f t="shared" si="9"/>
        <v>100</v>
      </c>
    </row>
    <row r="108" spans="1:11" x14ac:dyDescent="0.2">
      <c r="A108" s="9" t="s">
        <v>108</v>
      </c>
      <c r="B108" s="5" t="s">
        <v>387</v>
      </c>
      <c r="C108" s="5" t="s">
        <v>79</v>
      </c>
      <c r="D108" s="5" t="s">
        <v>105</v>
      </c>
      <c r="E108" s="5" t="s">
        <v>53</v>
      </c>
      <c r="F108" s="5" t="s">
        <v>56</v>
      </c>
      <c r="G108" s="14">
        <v>17765.904259999999</v>
      </c>
      <c r="H108" s="14">
        <v>17765.904259999999</v>
      </c>
      <c r="I108" s="14">
        <v>13713.239530000001</v>
      </c>
      <c r="J108" s="115">
        <f t="shared" si="8"/>
        <v>77.188525443511551</v>
      </c>
      <c r="K108" s="115">
        <f t="shared" si="9"/>
        <v>77.188525443511551</v>
      </c>
    </row>
    <row r="109" spans="1:11" ht="25.5" x14ac:dyDescent="0.2">
      <c r="A109" s="12" t="s">
        <v>384</v>
      </c>
      <c r="B109" s="3" t="s">
        <v>387</v>
      </c>
      <c r="C109" s="3"/>
      <c r="D109" s="3" t="s">
        <v>98</v>
      </c>
      <c r="E109" s="3" t="s">
        <v>53</v>
      </c>
      <c r="F109" s="3" t="s">
        <v>56</v>
      </c>
      <c r="G109" s="4">
        <f>G110</f>
        <v>225.57965999999999</v>
      </c>
      <c r="H109" s="4">
        <f>H110</f>
        <v>225.57965999999999</v>
      </c>
      <c r="I109" s="4">
        <f>I110</f>
        <v>225.57965999999999</v>
      </c>
      <c r="J109" s="115">
        <f t="shared" si="8"/>
        <v>100</v>
      </c>
      <c r="K109" s="115">
        <f t="shared" si="9"/>
        <v>100</v>
      </c>
    </row>
    <row r="110" spans="1:11" x14ac:dyDescent="0.2">
      <c r="A110" s="9" t="s">
        <v>293</v>
      </c>
      <c r="B110" s="5" t="s">
        <v>387</v>
      </c>
      <c r="C110" s="5" t="s">
        <v>89</v>
      </c>
      <c r="D110" s="5" t="s">
        <v>98</v>
      </c>
      <c r="E110" s="5" t="s">
        <v>53</v>
      </c>
      <c r="F110" s="5" t="s">
        <v>56</v>
      </c>
      <c r="G110" s="14">
        <v>225.57965999999999</v>
      </c>
      <c r="H110" s="14">
        <v>225.57965999999999</v>
      </c>
      <c r="I110" s="14">
        <v>225.57965999999999</v>
      </c>
      <c r="J110" s="115">
        <f t="shared" si="8"/>
        <v>100</v>
      </c>
      <c r="K110" s="115">
        <f t="shared" si="9"/>
        <v>100</v>
      </c>
    </row>
    <row r="111" spans="1:11" s="106" customFormat="1" ht="38.25" x14ac:dyDescent="0.25">
      <c r="A111" s="12" t="s">
        <v>307</v>
      </c>
      <c r="B111" s="3" t="s">
        <v>382</v>
      </c>
      <c r="C111" s="3"/>
      <c r="D111" s="3" t="s">
        <v>98</v>
      </c>
      <c r="E111" s="3" t="s">
        <v>53</v>
      </c>
      <c r="F111" s="3" t="s">
        <v>56</v>
      </c>
      <c r="G111" s="4">
        <f>G112+G113</f>
        <v>125389.05177000001</v>
      </c>
      <c r="H111" s="4">
        <f>H112+H113</f>
        <v>125389.05177000001</v>
      </c>
      <c r="I111" s="4">
        <f>I112+I113</f>
        <v>125389.05177000001</v>
      </c>
      <c r="J111" s="115">
        <f t="shared" si="8"/>
        <v>100</v>
      </c>
      <c r="K111" s="115">
        <f t="shared" si="9"/>
        <v>100</v>
      </c>
    </row>
    <row r="112" spans="1:11" s="27" customFormat="1" ht="51" x14ac:dyDescent="0.2">
      <c r="A112" s="9" t="s">
        <v>473</v>
      </c>
      <c r="B112" s="5" t="s">
        <v>382</v>
      </c>
      <c r="C112" s="5" t="s">
        <v>472</v>
      </c>
      <c r="D112" s="5" t="s">
        <v>98</v>
      </c>
      <c r="E112" s="5" t="s">
        <v>53</v>
      </c>
      <c r="F112" s="5" t="s">
        <v>56</v>
      </c>
      <c r="G112" s="14">
        <v>75389.051770000005</v>
      </c>
      <c r="H112" s="14">
        <v>75389.051770000005</v>
      </c>
      <c r="I112" s="14">
        <v>75389.051770000005</v>
      </c>
      <c r="J112" s="115">
        <f t="shared" si="8"/>
        <v>100</v>
      </c>
      <c r="K112" s="115">
        <f t="shared" si="9"/>
        <v>100</v>
      </c>
    </row>
    <row r="113" spans="1:11" s="27" customFormat="1" x14ac:dyDescent="0.2">
      <c r="A113" s="9" t="s">
        <v>108</v>
      </c>
      <c r="B113" s="5" t="s">
        <v>382</v>
      </c>
      <c r="C113" s="5" t="s">
        <v>79</v>
      </c>
      <c r="D113" s="5" t="s">
        <v>98</v>
      </c>
      <c r="E113" s="5" t="s">
        <v>53</v>
      </c>
      <c r="F113" s="5" t="s">
        <v>56</v>
      </c>
      <c r="G113" s="14">
        <v>50000</v>
      </c>
      <c r="H113" s="14">
        <v>50000</v>
      </c>
      <c r="I113" s="14">
        <v>50000</v>
      </c>
      <c r="J113" s="115">
        <f t="shared" si="8"/>
        <v>100</v>
      </c>
      <c r="K113" s="115">
        <f t="shared" si="9"/>
        <v>100</v>
      </c>
    </row>
    <row r="114" spans="1:11" s="27" customFormat="1" ht="38.25" x14ac:dyDescent="0.2">
      <c r="A114" s="12" t="s">
        <v>307</v>
      </c>
      <c r="B114" s="3" t="s">
        <v>382</v>
      </c>
      <c r="C114" s="3"/>
      <c r="D114" s="3" t="s">
        <v>105</v>
      </c>
      <c r="E114" s="3" t="s">
        <v>53</v>
      </c>
      <c r="F114" s="3" t="s">
        <v>56</v>
      </c>
      <c r="G114" s="4">
        <f>G115</f>
        <v>728.47</v>
      </c>
      <c r="H114" s="4">
        <f>H115</f>
        <v>728.47</v>
      </c>
      <c r="I114" s="4">
        <f>I115</f>
        <v>728.47</v>
      </c>
      <c r="J114" s="115">
        <f t="shared" si="8"/>
        <v>100</v>
      </c>
      <c r="K114" s="115">
        <f t="shared" si="9"/>
        <v>100</v>
      </c>
    </row>
    <row r="115" spans="1:11" s="106" customFormat="1" ht="13.5" x14ac:dyDescent="0.25">
      <c r="A115" s="9" t="s">
        <v>108</v>
      </c>
      <c r="B115" s="5" t="s">
        <v>382</v>
      </c>
      <c r="C115" s="5" t="s">
        <v>79</v>
      </c>
      <c r="D115" s="5" t="s">
        <v>105</v>
      </c>
      <c r="E115" s="5" t="s">
        <v>53</v>
      </c>
      <c r="F115" s="5" t="s">
        <v>56</v>
      </c>
      <c r="G115" s="14">
        <v>728.47</v>
      </c>
      <c r="H115" s="14">
        <v>728.47</v>
      </c>
      <c r="I115" s="14">
        <v>728.47</v>
      </c>
      <c r="J115" s="115">
        <f t="shared" si="8"/>
        <v>100</v>
      </c>
      <c r="K115" s="115">
        <f t="shared" si="9"/>
        <v>100</v>
      </c>
    </row>
    <row r="116" spans="1:11" s="27" customFormat="1" ht="38.25" x14ac:dyDescent="0.2">
      <c r="A116" s="56" t="s">
        <v>492</v>
      </c>
      <c r="B116" s="57" t="s">
        <v>125</v>
      </c>
      <c r="C116" s="57"/>
      <c r="D116" s="57"/>
      <c r="E116" s="57"/>
      <c r="F116" s="57"/>
      <c r="G116" s="58">
        <f t="shared" ref="G116:I117" si="11">G117</f>
        <v>135</v>
      </c>
      <c r="H116" s="58">
        <f t="shared" si="11"/>
        <v>135</v>
      </c>
      <c r="I116" s="58">
        <f t="shared" si="11"/>
        <v>135</v>
      </c>
      <c r="J116" s="114">
        <f t="shared" si="8"/>
        <v>100</v>
      </c>
      <c r="K116" s="114">
        <f t="shared" si="9"/>
        <v>100</v>
      </c>
    </row>
    <row r="117" spans="1:11" s="27" customFormat="1" ht="38.25" x14ac:dyDescent="0.2">
      <c r="A117" s="17" t="s">
        <v>34</v>
      </c>
      <c r="B117" s="3" t="s">
        <v>211</v>
      </c>
      <c r="C117" s="3"/>
      <c r="D117" s="3">
        <v>968</v>
      </c>
      <c r="E117" s="3" t="s">
        <v>51</v>
      </c>
      <c r="F117" s="3" t="s">
        <v>72</v>
      </c>
      <c r="G117" s="4">
        <f t="shared" si="11"/>
        <v>135</v>
      </c>
      <c r="H117" s="4">
        <f t="shared" si="11"/>
        <v>135</v>
      </c>
      <c r="I117" s="4">
        <f t="shared" si="11"/>
        <v>135</v>
      </c>
      <c r="J117" s="115">
        <f t="shared" si="8"/>
        <v>100</v>
      </c>
      <c r="K117" s="115">
        <f t="shared" si="9"/>
        <v>100</v>
      </c>
    </row>
    <row r="118" spans="1:11" s="27" customFormat="1" ht="25.5" x14ac:dyDescent="0.2">
      <c r="A118" s="11" t="s">
        <v>104</v>
      </c>
      <c r="B118" s="3" t="s">
        <v>212</v>
      </c>
      <c r="C118" s="6"/>
      <c r="D118" s="3">
        <v>968</v>
      </c>
      <c r="E118" s="3" t="s">
        <v>51</v>
      </c>
      <c r="F118" s="3" t="s">
        <v>72</v>
      </c>
      <c r="G118" s="4">
        <f>G119+G120</f>
        <v>135</v>
      </c>
      <c r="H118" s="4">
        <f>H119+H120</f>
        <v>135</v>
      </c>
      <c r="I118" s="4">
        <f>I119+I120</f>
        <v>135</v>
      </c>
      <c r="J118" s="115">
        <f t="shared" si="8"/>
        <v>100</v>
      </c>
      <c r="K118" s="115">
        <f t="shared" si="9"/>
        <v>100</v>
      </c>
    </row>
    <row r="119" spans="1:11" s="27" customFormat="1" ht="25.5" x14ac:dyDescent="0.2">
      <c r="A119" s="51" t="s">
        <v>77</v>
      </c>
      <c r="B119" s="5" t="s">
        <v>212</v>
      </c>
      <c r="C119" s="5" t="s">
        <v>78</v>
      </c>
      <c r="D119" s="5">
        <v>968</v>
      </c>
      <c r="E119" s="5" t="s">
        <v>51</v>
      </c>
      <c r="F119" s="5" t="s">
        <v>72</v>
      </c>
      <c r="G119" s="14">
        <v>125</v>
      </c>
      <c r="H119" s="14">
        <v>125</v>
      </c>
      <c r="I119" s="14">
        <v>125</v>
      </c>
      <c r="J119" s="115">
        <f t="shared" si="8"/>
        <v>100</v>
      </c>
      <c r="K119" s="115">
        <f t="shared" si="9"/>
        <v>100</v>
      </c>
    </row>
    <row r="120" spans="1:11" s="27" customFormat="1" x14ac:dyDescent="0.2">
      <c r="A120" s="10" t="s">
        <v>222</v>
      </c>
      <c r="B120" s="5" t="s">
        <v>212</v>
      </c>
      <c r="C120" s="5" t="s">
        <v>221</v>
      </c>
      <c r="D120" s="5">
        <v>968</v>
      </c>
      <c r="E120" s="5" t="s">
        <v>51</v>
      </c>
      <c r="F120" s="5" t="s">
        <v>72</v>
      </c>
      <c r="G120" s="14">
        <v>10</v>
      </c>
      <c r="H120" s="14">
        <v>10</v>
      </c>
      <c r="I120" s="14">
        <v>10</v>
      </c>
      <c r="J120" s="115">
        <f t="shared" si="8"/>
        <v>100</v>
      </c>
      <c r="K120" s="115">
        <f t="shared" si="9"/>
        <v>100</v>
      </c>
    </row>
    <row r="121" spans="1:11" s="27" customFormat="1" ht="38.25" x14ac:dyDescent="0.2">
      <c r="A121" s="59" t="s">
        <v>493</v>
      </c>
      <c r="B121" s="57" t="s">
        <v>40</v>
      </c>
      <c r="C121" s="57"/>
      <c r="D121" s="57"/>
      <c r="E121" s="57"/>
      <c r="F121" s="57"/>
      <c r="G121" s="62">
        <f>G122+G125+G148</f>
        <v>675184.2084</v>
      </c>
      <c r="H121" s="62">
        <f>H122+H125+H148</f>
        <v>675184.2084</v>
      </c>
      <c r="I121" s="62">
        <f>I122+I125+I148</f>
        <v>663559.54776999995</v>
      </c>
      <c r="J121" s="114">
        <f t="shared" si="8"/>
        <v>98.278297909610885</v>
      </c>
      <c r="K121" s="114">
        <f t="shared" si="9"/>
        <v>98.278297909610885</v>
      </c>
    </row>
    <row r="122" spans="1:11" s="101" customFormat="1" ht="38.25" x14ac:dyDescent="0.2">
      <c r="A122" s="99" t="s">
        <v>41</v>
      </c>
      <c r="B122" s="100" t="s">
        <v>352</v>
      </c>
      <c r="C122" s="100"/>
      <c r="D122" s="100" t="s">
        <v>43</v>
      </c>
      <c r="E122" s="100" t="s">
        <v>53</v>
      </c>
      <c r="F122" s="100" t="s">
        <v>55</v>
      </c>
      <c r="G122" s="69">
        <f t="shared" ref="G122:I123" si="12">G123</f>
        <v>110</v>
      </c>
      <c r="H122" s="69">
        <f t="shared" si="12"/>
        <v>110</v>
      </c>
      <c r="I122" s="69">
        <f t="shared" si="12"/>
        <v>110</v>
      </c>
      <c r="J122" s="115">
        <f t="shared" si="8"/>
        <v>100</v>
      </c>
      <c r="K122" s="115">
        <f t="shared" si="9"/>
        <v>100</v>
      </c>
    </row>
    <row r="123" spans="1:11" s="101" customFormat="1" ht="25.5" x14ac:dyDescent="0.2">
      <c r="A123" s="99" t="s">
        <v>104</v>
      </c>
      <c r="B123" s="100" t="s">
        <v>351</v>
      </c>
      <c r="C123" s="100"/>
      <c r="D123" s="100" t="s">
        <v>43</v>
      </c>
      <c r="E123" s="100" t="s">
        <v>53</v>
      </c>
      <c r="F123" s="100" t="s">
        <v>55</v>
      </c>
      <c r="G123" s="69">
        <f t="shared" si="12"/>
        <v>110</v>
      </c>
      <c r="H123" s="69">
        <f t="shared" si="12"/>
        <v>110</v>
      </c>
      <c r="I123" s="69">
        <f t="shared" si="12"/>
        <v>110</v>
      </c>
      <c r="J123" s="115">
        <f t="shared" si="8"/>
        <v>100</v>
      </c>
      <c r="K123" s="115">
        <f t="shared" si="9"/>
        <v>100</v>
      </c>
    </row>
    <row r="124" spans="1:11" s="97" customFormat="1" ht="25.5" x14ac:dyDescent="0.2">
      <c r="A124" s="51" t="s">
        <v>77</v>
      </c>
      <c r="B124" s="77" t="s">
        <v>351</v>
      </c>
      <c r="C124" s="77" t="s">
        <v>78</v>
      </c>
      <c r="D124" s="77" t="s">
        <v>43</v>
      </c>
      <c r="E124" s="77" t="s">
        <v>53</v>
      </c>
      <c r="F124" s="77" t="s">
        <v>55</v>
      </c>
      <c r="G124" s="79">
        <v>110</v>
      </c>
      <c r="H124" s="79">
        <v>110</v>
      </c>
      <c r="I124" s="79">
        <v>110</v>
      </c>
      <c r="J124" s="115">
        <f t="shared" si="8"/>
        <v>100</v>
      </c>
      <c r="K124" s="115">
        <f t="shared" si="9"/>
        <v>100</v>
      </c>
    </row>
    <row r="125" spans="1:11" s="96" customFormat="1" ht="51" x14ac:dyDescent="0.2">
      <c r="A125" s="54" t="s">
        <v>357</v>
      </c>
      <c r="B125" s="100" t="s">
        <v>356</v>
      </c>
      <c r="C125" s="100"/>
      <c r="D125" s="100" t="s">
        <v>98</v>
      </c>
      <c r="E125" s="100" t="s">
        <v>54</v>
      </c>
      <c r="F125" s="100" t="s">
        <v>65</v>
      </c>
      <c r="G125" s="69">
        <f>G126+G129+G132+G135+G138+G141+G145</f>
        <v>666444.14020000002</v>
      </c>
      <c r="H125" s="69">
        <f>H126+H129+H132+H135+H138+H141+H145</f>
        <v>666444.14020000002</v>
      </c>
      <c r="I125" s="69">
        <f>I126+I129+I132+I135+I138+I141+I145</f>
        <v>654819.47956999997</v>
      </c>
      <c r="J125" s="115">
        <f t="shared" si="8"/>
        <v>98.255718682362257</v>
      </c>
      <c r="K125" s="115">
        <f t="shared" si="9"/>
        <v>98.255718682362257</v>
      </c>
    </row>
    <row r="126" spans="1:11" s="101" customFormat="1" ht="51" x14ac:dyDescent="0.2">
      <c r="A126" s="99" t="s">
        <v>355</v>
      </c>
      <c r="B126" s="100" t="s">
        <v>354</v>
      </c>
      <c r="C126" s="100"/>
      <c r="D126" s="100" t="s">
        <v>98</v>
      </c>
      <c r="E126" s="100" t="s">
        <v>54</v>
      </c>
      <c r="F126" s="100" t="s">
        <v>65</v>
      </c>
      <c r="G126" s="69">
        <f t="shared" ref="G126:I127" si="13">G127</f>
        <v>39145.870000000003</v>
      </c>
      <c r="H126" s="69">
        <f t="shared" si="13"/>
        <v>39145.870000000003</v>
      </c>
      <c r="I126" s="69">
        <f t="shared" si="13"/>
        <v>39145.870000000003</v>
      </c>
      <c r="J126" s="115">
        <f t="shared" si="8"/>
        <v>100</v>
      </c>
      <c r="K126" s="115">
        <f t="shared" si="9"/>
        <v>100</v>
      </c>
    </row>
    <row r="127" spans="1:11" s="101" customFormat="1" ht="18" customHeight="1" x14ac:dyDescent="0.2">
      <c r="A127" s="102" t="s">
        <v>317</v>
      </c>
      <c r="B127" s="100" t="s">
        <v>353</v>
      </c>
      <c r="C127" s="100"/>
      <c r="D127" s="100" t="s">
        <v>98</v>
      </c>
      <c r="E127" s="100" t="s">
        <v>54</v>
      </c>
      <c r="F127" s="100" t="s">
        <v>65</v>
      </c>
      <c r="G127" s="69">
        <f t="shared" si="13"/>
        <v>39145.870000000003</v>
      </c>
      <c r="H127" s="69">
        <f t="shared" si="13"/>
        <v>39145.870000000003</v>
      </c>
      <c r="I127" s="69">
        <f t="shared" si="13"/>
        <v>39145.870000000003</v>
      </c>
      <c r="J127" s="115">
        <f t="shared" si="8"/>
        <v>100</v>
      </c>
      <c r="K127" s="115">
        <f t="shared" si="9"/>
        <v>100</v>
      </c>
    </row>
    <row r="128" spans="1:11" s="97" customFormat="1" x14ac:dyDescent="0.2">
      <c r="A128" s="98" t="s">
        <v>293</v>
      </c>
      <c r="B128" s="77" t="s">
        <v>353</v>
      </c>
      <c r="C128" s="77" t="s">
        <v>89</v>
      </c>
      <c r="D128" s="77" t="s">
        <v>98</v>
      </c>
      <c r="E128" s="77" t="s">
        <v>54</v>
      </c>
      <c r="F128" s="77" t="s">
        <v>65</v>
      </c>
      <c r="G128" s="79">
        <v>39145.870000000003</v>
      </c>
      <c r="H128" s="79">
        <v>39145.870000000003</v>
      </c>
      <c r="I128" s="79">
        <v>39145.870000000003</v>
      </c>
      <c r="J128" s="115">
        <f t="shared" si="8"/>
        <v>100</v>
      </c>
      <c r="K128" s="115">
        <f t="shared" si="9"/>
        <v>100</v>
      </c>
    </row>
    <row r="129" spans="1:11" s="101" customFormat="1" ht="38.25" x14ac:dyDescent="0.2">
      <c r="A129" s="99" t="s">
        <v>359</v>
      </c>
      <c r="B129" s="100" t="s">
        <v>363</v>
      </c>
      <c r="C129" s="100"/>
      <c r="D129" s="100" t="s">
        <v>105</v>
      </c>
      <c r="E129" s="100" t="s">
        <v>57</v>
      </c>
      <c r="F129" s="100" t="s">
        <v>51</v>
      </c>
      <c r="G129" s="69">
        <f t="shared" ref="G129:I130" si="14">G130</f>
        <v>111818.37</v>
      </c>
      <c r="H129" s="69">
        <f t="shared" si="14"/>
        <v>111818.37</v>
      </c>
      <c r="I129" s="69">
        <f t="shared" si="14"/>
        <v>111818.37</v>
      </c>
      <c r="J129" s="115">
        <f t="shared" si="8"/>
        <v>100</v>
      </c>
      <c r="K129" s="115">
        <f t="shared" si="9"/>
        <v>100</v>
      </c>
    </row>
    <row r="130" spans="1:11" s="101" customFormat="1" ht="25.5" x14ac:dyDescent="0.2">
      <c r="A130" s="102" t="s">
        <v>317</v>
      </c>
      <c r="B130" s="100" t="s">
        <v>358</v>
      </c>
      <c r="C130" s="100"/>
      <c r="D130" s="100" t="s">
        <v>105</v>
      </c>
      <c r="E130" s="100" t="s">
        <v>57</v>
      </c>
      <c r="F130" s="100" t="s">
        <v>51</v>
      </c>
      <c r="G130" s="69">
        <f t="shared" si="14"/>
        <v>111818.37</v>
      </c>
      <c r="H130" s="69">
        <f t="shared" si="14"/>
        <v>111818.37</v>
      </c>
      <c r="I130" s="69">
        <f t="shared" si="14"/>
        <v>111818.37</v>
      </c>
      <c r="J130" s="115">
        <f t="shared" si="8"/>
        <v>100</v>
      </c>
      <c r="K130" s="115">
        <f t="shared" si="9"/>
        <v>100</v>
      </c>
    </row>
    <row r="131" spans="1:11" s="97" customFormat="1" ht="38.25" x14ac:dyDescent="0.2">
      <c r="A131" s="98" t="s">
        <v>346</v>
      </c>
      <c r="B131" s="77" t="s">
        <v>358</v>
      </c>
      <c r="C131" s="77" t="s">
        <v>345</v>
      </c>
      <c r="D131" s="77" t="s">
        <v>105</v>
      </c>
      <c r="E131" s="77" t="s">
        <v>57</v>
      </c>
      <c r="F131" s="77" t="s">
        <v>51</v>
      </c>
      <c r="G131" s="79">
        <v>111818.37</v>
      </c>
      <c r="H131" s="79">
        <v>111818.37</v>
      </c>
      <c r="I131" s="79">
        <v>111818.37</v>
      </c>
      <c r="J131" s="115">
        <f t="shared" si="8"/>
        <v>100</v>
      </c>
      <c r="K131" s="115">
        <f t="shared" si="9"/>
        <v>100</v>
      </c>
    </row>
    <row r="132" spans="1:11" s="101" customFormat="1" ht="51" x14ac:dyDescent="0.2">
      <c r="A132" s="99" t="s">
        <v>362</v>
      </c>
      <c r="B132" s="100" t="s">
        <v>361</v>
      </c>
      <c r="C132" s="100"/>
      <c r="D132" s="100" t="s">
        <v>98</v>
      </c>
      <c r="E132" s="100" t="s">
        <v>54</v>
      </c>
      <c r="F132" s="100" t="s">
        <v>65</v>
      </c>
      <c r="G132" s="69">
        <f t="shared" ref="G132:I133" si="15">G133</f>
        <v>65550.47</v>
      </c>
      <c r="H132" s="69">
        <f t="shared" si="15"/>
        <v>65550.47</v>
      </c>
      <c r="I132" s="69">
        <f t="shared" si="15"/>
        <v>65550.47</v>
      </c>
      <c r="J132" s="115">
        <f t="shared" si="8"/>
        <v>100</v>
      </c>
      <c r="K132" s="115">
        <f t="shared" si="9"/>
        <v>100</v>
      </c>
    </row>
    <row r="133" spans="1:11" s="101" customFormat="1" ht="25.5" x14ac:dyDescent="0.2">
      <c r="A133" s="102" t="s">
        <v>317</v>
      </c>
      <c r="B133" s="100" t="s">
        <v>360</v>
      </c>
      <c r="C133" s="100"/>
      <c r="D133" s="100" t="s">
        <v>98</v>
      </c>
      <c r="E133" s="100" t="s">
        <v>54</v>
      </c>
      <c r="F133" s="100" t="s">
        <v>65</v>
      </c>
      <c r="G133" s="69">
        <f t="shared" si="15"/>
        <v>65550.47</v>
      </c>
      <c r="H133" s="69">
        <f t="shared" si="15"/>
        <v>65550.47</v>
      </c>
      <c r="I133" s="69">
        <f t="shared" si="15"/>
        <v>65550.47</v>
      </c>
      <c r="J133" s="115">
        <f t="shared" si="8"/>
        <v>100</v>
      </c>
      <c r="K133" s="115">
        <f t="shared" si="9"/>
        <v>100</v>
      </c>
    </row>
    <row r="134" spans="1:11" s="97" customFormat="1" x14ac:dyDescent="0.2">
      <c r="A134" s="98" t="s">
        <v>293</v>
      </c>
      <c r="B134" s="77" t="s">
        <v>360</v>
      </c>
      <c r="C134" s="77" t="s">
        <v>89</v>
      </c>
      <c r="D134" s="77" t="s">
        <v>98</v>
      </c>
      <c r="E134" s="77" t="s">
        <v>54</v>
      </c>
      <c r="F134" s="77" t="s">
        <v>65</v>
      </c>
      <c r="G134" s="79">
        <v>65550.47</v>
      </c>
      <c r="H134" s="79">
        <v>65550.47</v>
      </c>
      <c r="I134" s="79">
        <v>65550.47</v>
      </c>
      <c r="J134" s="115">
        <f t="shared" si="8"/>
        <v>100</v>
      </c>
      <c r="K134" s="115">
        <f t="shared" si="9"/>
        <v>100</v>
      </c>
    </row>
    <row r="135" spans="1:11" s="101" customFormat="1" ht="41.25" customHeight="1" x14ac:dyDescent="0.2">
      <c r="A135" s="99" t="s">
        <v>366</v>
      </c>
      <c r="B135" s="100" t="s">
        <v>365</v>
      </c>
      <c r="C135" s="100"/>
      <c r="D135" s="100" t="s">
        <v>98</v>
      </c>
      <c r="E135" s="100" t="s">
        <v>57</v>
      </c>
      <c r="F135" s="100" t="s">
        <v>51</v>
      </c>
      <c r="G135" s="69">
        <f t="shared" ref="G135:I136" si="16">G136</f>
        <v>71232.36</v>
      </c>
      <c r="H135" s="69">
        <f t="shared" si="16"/>
        <v>71232.36</v>
      </c>
      <c r="I135" s="69">
        <f t="shared" si="16"/>
        <v>71232.36</v>
      </c>
      <c r="J135" s="115">
        <f t="shared" si="8"/>
        <v>100</v>
      </c>
      <c r="K135" s="115">
        <f t="shared" si="9"/>
        <v>100</v>
      </c>
    </row>
    <row r="136" spans="1:11" s="101" customFormat="1" ht="14.25" customHeight="1" x14ac:dyDescent="0.2">
      <c r="A136" s="102" t="s">
        <v>317</v>
      </c>
      <c r="B136" s="100" t="s">
        <v>364</v>
      </c>
      <c r="C136" s="100"/>
      <c r="D136" s="100" t="s">
        <v>98</v>
      </c>
      <c r="E136" s="100" t="s">
        <v>57</v>
      </c>
      <c r="F136" s="100" t="s">
        <v>51</v>
      </c>
      <c r="G136" s="69">
        <f t="shared" si="16"/>
        <v>71232.36</v>
      </c>
      <c r="H136" s="69">
        <f t="shared" si="16"/>
        <v>71232.36</v>
      </c>
      <c r="I136" s="69">
        <f t="shared" si="16"/>
        <v>71232.36</v>
      </c>
      <c r="J136" s="115">
        <f t="shared" si="8"/>
        <v>100</v>
      </c>
      <c r="K136" s="115">
        <f t="shared" si="9"/>
        <v>100</v>
      </c>
    </row>
    <row r="137" spans="1:11" s="97" customFormat="1" ht="14.25" customHeight="1" x14ac:dyDescent="0.2">
      <c r="A137" s="98" t="s">
        <v>293</v>
      </c>
      <c r="B137" s="77" t="s">
        <v>364</v>
      </c>
      <c r="C137" s="77" t="s">
        <v>89</v>
      </c>
      <c r="D137" s="77" t="s">
        <v>98</v>
      </c>
      <c r="E137" s="77" t="s">
        <v>57</v>
      </c>
      <c r="F137" s="77" t="s">
        <v>51</v>
      </c>
      <c r="G137" s="79">
        <v>71232.36</v>
      </c>
      <c r="H137" s="79">
        <v>71232.36</v>
      </c>
      <c r="I137" s="79">
        <v>71232.36</v>
      </c>
      <c r="J137" s="115">
        <f t="shared" si="8"/>
        <v>100</v>
      </c>
      <c r="K137" s="115">
        <f t="shared" si="9"/>
        <v>100</v>
      </c>
    </row>
    <row r="138" spans="1:11" s="101" customFormat="1" ht="39" customHeight="1" x14ac:dyDescent="0.2">
      <c r="A138" s="99" t="s">
        <v>369</v>
      </c>
      <c r="B138" s="100" t="s">
        <v>368</v>
      </c>
      <c r="C138" s="100"/>
      <c r="D138" s="100" t="s">
        <v>105</v>
      </c>
      <c r="E138" s="100" t="s">
        <v>68</v>
      </c>
      <c r="F138" s="100" t="s">
        <v>52</v>
      </c>
      <c r="G138" s="69">
        <f t="shared" ref="G138:I139" si="17">G139</f>
        <v>162517.7102</v>
      </c>
      <c r="H138" s="69">
        <f t="shared" si="17"/>
        <v>162517.7102</v>
      </c>
      <c r="I138" s="69">
        <f t="shared" si="17"/>
        <v>150893.04957</v>
      </c>
      <c r="J138" s="115">
        <f t="shared" si="8"/>
        <v>92.847142249485131</v>
      </c>
      <c r="K138" s="115">
        <f t="shared" si="9"/>
        <v>92.847142249485131</v>
      </c>
    </row>
    <row r="139" spans="1:11" s="101" customFormat="1" ht="14.25" customHeight="1" x14ac:dyDescent="0.2">
      <c r="A139" s="102" t="s">
        <v>317</v>
      </c>
      <c r="B139" s="100" t="s">
        <v>367</v>
      </c>
      <c r="C139" s="100"/>
      <c r="D139" s="100" t="s">
        <v>105</v>
      </c>
      <c r="E139" s="100" t="s">
        <v>68</v>
      </c>
      <c r="F139" s="100" t="s">
        <v>52</v>
      </c>
      <c r="G139" s="69">
        <f t="shared" si="17"/>
        <v>162517.7102</v>
      </c>
      <c r="H139" s="69">
        <f t="shared" si="17"/>
        <v>162517.7102</v>
      </c>
      <c r="I139" s="69">
        <f t="shared" si="17"/>
        <v>150893.04957</v>
      </c>
      <c r="J139" s="115">
        <f t="shared" si="8"/>
        <v>92.847142249485131</v>
      </c>
      <c r="K139" s="115">
        <f t="shared" si="9"/>
        <v>92.847142249485131</v>
      </c>
    </row>
    <row r="140" spans="1:11" s="97" customFormat="1" ht="37.5" customHeight="1" x14ac:dyDescent="0.2">
      <c r="A140" s="98" t="s">
        <v>346</v>
      </c>
      <c r="B140" s="77" t="s">
        <v>367</v>
      </c>
      <c r="C140" s="77" t="s">
        <v>345</v>
      </c>
      <c r="D140" s="77" t="s">
        <v>105</v>
      </c>
      <c r="E140" s="77" t="s">
        <v>68</v>
      </c>
      <c r="F140" s="77" t="s">
        <v>52</v>
      </c>
      <c r="G140" s="79">
        <v>162517.7102</v>
      </c>
      <c r="H140" s="79">
        <v>162517.7102</v>
      </c>
      <c r="I140" s="79">
        <v>150893.04957</v>
      </c>
      <c r="J140" s="115">
        <f t="shared" si="8"/>
        <v>92.847142249485131</v>
      </c>
      <c r="K140" s="115">
        <f t="shared" si="9"/>
        <v>92.847142249485131</v>
      </c>
    </row>
    <row r="141" spans="1:11" s="101" customFormat="1" ht="36" customHeight="1" x14ac:dyDescent="0.2">
      <c r="A141" s="99" t="s">
        <v>372</v>
      </c>
      <c r="B141" s="100" t="s">
        <v>371</v>
      </c>
      <c r="C141" s="100"/>
      <c r="D141" s="100" t="s">
        <v>98</v>
      </c>
      <c r="E141" s="100" t="s">
        <v>55</v>
      </c>
      <c r="F141" s="100" t="s">
        <v>52</v>
      </c>
      <c r="G141" s="69">
        <f>G142</f>
        <v>103070</v>
      </c>
      <c r="H141" s="69">
        <f>H142</f>
        <v>103070</v>
      </c>
      <c r="I141" s="69">
        <f>I142</f>
        <v>103070</v>
      </c>
      <c r="J141" s="115">
        <f t="shared" si="8"/>
        <v>100</v>
      </c>
      <c r="K141" s="115">
        <f t="shared" si="9"/>
        <v>100</v>
      </c>
    </row>
    <row r="142" spans="1:11" s="101" customFormat="1" ht="14.25" customHeight="1" x14ac:dyDescent="0.2">
      <c r="A142" s="102" t="s">
        <v>317</v>
      </c>
      <c r="B142" s="100" t="s">
        <v>370</v>
      </c>
      <c r="C142" s="100"/>
      <c r="D142" s="100" t="s">
        <v>98</v>
      </c>
      <c r="E142" s="100" t="s">
        <v>55</v>
      </c>
      <c r="F142" s="100" t="s">
        <v>52</v>
      </c>
      <c r="G142" s="69">
        <f>G143+G144</f>
        <v>103070</v>
      </c>
      <c r="H142" s="69">
        <f>H143+H144</f>
        <v>103070</v>
      </c>
      <c r="I142" s="69">
        <f>I143+I144</f>
        <v>103070</v>
      </c>
      <c r="J142" s="115">
        <f t="shared" ref="J142:J205" si="18">I142/G142*100</f>
        <v>100</v>
      </c>
      <c r="K142" s="115">
        <f t="shared" ref="K142:K205" si="19">I142/H142*100</f>
        <v>100</v>
      </c>
    </row>
    <row r="143" spans="1:11" s="97" customFormat="1" ht="14.25" customHeight="1" x14ac:dyDescent="0.2">
      <c r="A143" s="98" t="s">
        <v>108</v>
      </c>
      <c r="B143" s="77" t="s">
        <v>370</v>
      </c>
      <c r="C143" s="77" t="s">
        <v>79</v>
      </c>
      <c r="D143" s="77" t="s">
        <v>98</v>
      </c>
      <c r="E143" s="77" t="s">
        <v>55</v>
      </c>
      <c r="F143" s="77" t="s">
        <v>52</v>
      </c>
      <c r="G143" s="79">
        <v>51535</v>
      </c>
      <c r="H143" s="79">
        <v>51535</v>
      </c>
      <c r="I143" s="79">
        <v>51535</v>
      </c>
      <c r="J143" s="115">
        <f t="shared" si="18"/>
        <v>100</v>
      </c>
      <c r="K143" s="115">
        <f t="shared" si="19"/>
        <v>100</v>
      </c>
    </row>
    <row r="144" spans="1:11" s="97" customFormat="1" x14ac:dyDescent="0.2">
      <c r="A144" s="98" t="s">
        <v>293</v>
      </c>
      <c r="B144" s="77" t="s">
        <v>370</v>
      </c>
      <c r="C144" s="77" t="s">
        <v>89</v>
      </c>
      <c r="D144" s="77" t="s">
        <v>98</v>
      </c>
      <c r="E144" s="77" t="s">
        <v>55</v>
      </c>
      <c r="F144" s="77" t="s">
        <v>52</v>
      </c>
      <c r="G144" s="79">
        <v>51535</v>
      </c>
      <c r="H144" s="79">
        <v>51535</v>
      </c>
      <c r="I144" s="79">
        <v>51535</v>
      </c>
      <c r="J144" s="115">
        <f t="shared" si="18"/>
        <v>100</v>
      </c>
      <c r="K144" s="115">
        <f t="shared" si="19"/>
        <v>100</v>
      </c>
    </row>
    <row r="145" spans="1:11" s="101" customFormat="1" ht="38.25" x14ac:dyDescent="0.2">
      <c r="A145" s="99" t="s">
        <v>375</v>
      </c>
      <c r="B145" s="100" t="s">
        <v>374</v>
      </c>
      <c r="C145" s="100"/>
      <c r="D145" s="100" t="s">
        <v>98</v>
      </c>
      <c r="E145" s="100" t="s">
        <v>57</v>
      </c>
      <c r="F145" s="100" t="s">
        <v>51</v>
      </c>
      <c r="G145" s="69">
        <f t="shared" ref="G145:I146" si="20">G146</f>
        <v>113109.36</v>
      </c>
      <c r="H145" s="69">
        <f t="shared" si="20"/>
        <v>113109.36</v>
      </c>
      <c r="I145" s="69">
        <f t="shared" si="20"/>
        <v>113109.36</v>
      </c>
      <c r="J145" s="115">
        <f t="shared" si="18"/>
        <v>100</v>
      </c>
      <c r="K145" s="115">
        <f t="shared" si="19"/>
        <v>100</v>
      </c>
    </row>
    <row r="146" spans="1:11" s="101" customFormat="1" ht="25.5" x14ac:dyDescent="0.2">
      <c r="A146" s="102" t="s">
        <v>317</v>
      </c>
      <c r="B146" s="100" t="s">
        <v>373</v>
      </c>
      <c r="C146" s="100"/>
      <c r="D146" s="100" t="s">
        <v>98</v>
      </c>
      <c r="E146" s="100" t="s">
        <v>57</v>
      </c>
      <c r="F146" s="100" t="s">
        <v>51</v>
      </c>
      <c r="G146" s="69">
        <f t="shared" si="20"/>
        <v>113109.36</v>
      </c>
      <c r="H146" s="69">
        <f t="shared" si="20"/>
        <v>113109.36</v>
      </c>
      <c r="I146" s="69">
        <f t="shared" si="20"/>
        <v>113109.36</v>
      </c>
      <c r="J146" s="115">
        <f t="shared" si="18"/>
        <v>100</v>
      </c>
      <c r="K146" s="115">
        <f t="shared" si="19"/>
        <v>100</v>
      </c>
    </row>
    <row r="147" spans="1:11" s="97" customFormat="1" x14ac:dyDescent="0.2">
      <c r="A147" s="98" t="s">
        <v>293</v>
      </c>
      <c r="B147" s="77" t="s">
        <v>373</v>
      </c>
      <c r="C147" s="77" t="s">
        <v>89</v>
      </c>
      <c r="D147" s="77" t="s">
        <v>98</v>
      </c>
      <c r="E147" s="77" t="s">
        <v>57</v>
      </c>
      <c r="F147" s="77" t="s">
        <v>51</v>
      </c>
      <c r="G147" s="79">
        <v>113109.36</v>
      </c>
      <c r="H147" s="79">
        <v>113109.36</v>
      </c>
      <c r="I147" s="79">
        <v>113109.36</v>
      </c>
      <c r="J147" s="115">
        <f t="shared" si="18"/>
        <v>100</v>
      </c>
      <c r="K147" s="115">
        <f t="shared" si="19"/>
        <v>100</v>
      </c>
    </row>
    <row r="148" spans="1:11" s="97" customFormat="1" ht="38.25" x14ac:dyDescent="0.2">
      <c r="A148" s="11" t="s">
        <v>381</v>
      </c>
      <c r="B148" s="100" t="s">
        <v>377</v>
      </c>
      <c r="C148" s="100"/>
      <c r="D148" s="100" t="s">
        <v>98</v>
      </c>
      <c r="E148" s="100" t="s">
        <v>59</v>
      </c>
      <c r="F148" s="100" t="s">
        <v>65</v>
      </c>
      <c r="G148" s="69">
        <f t="shared" ref="G148:I149" si="21">G149</f>
        <v>8630.0681999999997</v>
      </c>
      <c r="H148" s="69">
        <f t="shared" si="21"/>
        <v>8630.0681999999997</v>
      </c>
      <c r="I148" s="69">
        <f t="shared" si="21"/>
        <v>8630.0681999999997</v>
      </c>
      <c r="J148" s="115">
        <f t="shared" si="18"/>
        <v>100</v>
      </c>
      <c r="K148" s="115">
        <f t="shared" si="19"/>
        <v>100</v>
      </c>
    </row>
    <row r="149" spans="1:11" s="101" customFormat="1" ht="25.5" x14ac:dyDescent="0.2">
      <c r="A149" s="102" t="s">
        <v>317</v>
      </c>
      <c r="B149" s="100" t="s">
        <v>376</v>
      </c>
      <c r="C149" s="100"/>
      <c r="D149" s="100" t="s">
        <v>98</v>
      </c>
      <c r="E149" s="100" t="s">
        <v>59</v>
      </c>
      <c r="F149" s="100" t="s">
        <v>65</v>
      </c>
      <c r="G149" s="69">
        <f t="shared" si="21"/>
        <v>8630.0681999999997</v>
      </c>
      <c r="H149" s="69">
        <f t="shared" si="21"/>
        <v>8630.0681999999997</v>
      </c>
      <c r="I149" s="69">
        <f t="shared" si="21"/>
        <v>8630.0681999999997</v>
      </c>
      <c r="J149" s="115">
        <f t="shared" si="18"/>
        <v>100</v>
      </c>
      <c r="K149" s="115">
        <f t="shared" si="19"/>
        <v>100</v>
      </c>
    </row>
    <row r="150" spans="1:11" s="97" customFormat="1" x14ac:dyDescent="0.2">
      <c r="A150" s="98" t="s">
        <v>293</v>
      </c>
      <c r="B150" s="77" t="s">
        <v>376</v>
      </c>
      <c r="C150" s="77" t="s">
        <v>89</v>
      </c>
      <c r="D150" s="77" t="s">
        <v>98</v>
      </c>
      <c r="E150" s="77" t="s">
        <v>59</v>
      </c>
      <c r="F150" s="77" t="s">
        <v>65</v>
      </c>
      <c r="G150" s="79">
        <v>8630.0681999999997</v>
      </c>
      <c r="H150" s="79">
        <v>8630.0681999999997</v>
      </c>
      <c r="I150" s="79">
        <v>8630.0681999999997</v>
      </c>
      <c r="J150" s="115">
        <f t="shared" si="18"/>
        <v>100</v>
      </c>
      <c r="K150" s="115">
        <f t="shared" si="19"/>
        <v>100</v>
      </c>
    </row>
    <row r="151" spans="1:11" s="27" customFormat="1" ht="25.5" x14ac:dyDescent="0.2">
      <c r="A151" s="34" t="s">
        <v>494</v>
      </c>
      <c r="B151" s="57" t="s">
        <v>127</v>
      </c>
      <c r="C151" s="57"/>
      <c r="D151" s="57"/>
      <c r="E151" s="57"/>
      <c r="F151" s="57"/>
      <c r="G151" s="58">
        <f>G152+G166+G181+G190</f>
        <v>80542.533790000001</v>
      </c>
      <c r="H151" s="58">
        <f>H152+H166+H181+H190</f>
        <v>80542.533790000001</v>
      </c>
      <c r="I151" s="58">
        <f>I152+I166+I181+I190</f>
        <v>80523.220780000003</v>
      </c>
      <c r="J151" s="114">
        <f t="shared" si="18"/>
        <v>99.976021352829108</v>
      </c>
      <c r="K151" s="114">
        <f t="shared" si="19"/>
        <v>99.976021352829108</v>
      </c>
    </row>
    <row r="152" spans="1:11" s="27" customFormat="1" ht="13.5" x14ac:dyDescent="0.2">
      <c r="A152" s="28" t="s">
        <v>4</v>
      </c>
      <c r="B152" s="6" t="s">
        <v>133</v>
      </c>
      <c r="C152" s="6"/>
      <c r="D152" s="6" t="s">
        <v>97</v>
      </c>
      <c r="E152" s="6" t="s">
        <v>66</v>
      </c>
      <c r="F152" s="6" t="s">
        <v>51</v>
      </c>
      <c r="G152" s="29">
        <f>G153</f>
        <v>16504.276379999999</v>
      </c>
      <c r="H152" s="29">
        <f>H153</f>
        <v>16504.276379999999</v>
      </c>
      <c r="I152" s="29">
        <f>I153</f>
        <v>16504.276379999999</v>
      </c>
      <c r="J152" s="115">
        <f t="shared" si="18"/>
        <v>100</v>
      </c>
      <c r="K152" s="115">
        <f t="shared" si="19"/>
        <v>100</v>
      </c>
    </row>
    <row r="153" spans="1:11" s="27" customFormat="1" ht="25.5" x14ac:dyDescent="0.2">
      <c r="A153" s="17" t="s">
        <v>134</v>
      </c>
      <c r="B153" s="3" t="s">
        <v>135</v>
      </c>
      <c r="C153" s="3"/>
      <c r="D153" s="3" t="s">
        <v>97</v>
      </c>
      <c r="E153" s="3" t="s">
        <v>57</v>
      </c>
      <c r="F153" s="3" t="s">
        <v>51</v>
      </c>
      <c r="G153" s="4">
        <f>G154+G160+G156+G158+G162+G164</f>
        <v>16504.276379999999</v>
      </c>
      <c r="H153" s="4">
        <f>H154+H160+H156+H158+H162+H164</f>
        <v>16504.276379999999</v>
      </c>
      <c r="I153" s="4">
        <f>I154+I160+I156+I158+I162+I164</f>
        <v>16504.276379999999</v>
      </c>
      <c r="J153" s="115">
        <f t="shared" si="18"/>
        <v>100</v>
      </c>
      <c r="K153" s="115">
        <f t="shared" si="19"/>
        <v>100</v>
      </c>
    </row>
    <row r="154" spans="1:11" s="27" customFormat="1" ht="25.5" x14ac:dyDescent="0.2">
      <c r="A154" s="16" t="s">
        <v>136</v>
      </c>
      <c r="B154" s="3" t="s">
        <v>137</v>
      </c>
      <c r="C154" s="3"/>
      <c r="D154" s="3" t="s">
        <v>97</v>
      </c>
      <c r="E154" s="3" t="s">
        <v>57</v>
      </c>
      <c r="F154" s="3" t="s">
        <v>51</v>
      </c>
      <c r="G154" s="67">
        <f>G155</f>
        <v>3548.6990000000001</v>
      </c>
      <c r="H154" s="67">
        <f>H155</f>
        <v>3548.6990000000001</v>
      </c>
      <c r="I154" s="67">
        <f>I155</f>
        <v>3548.6990000000001</v>
      </c>
      <c r="J154" s="115">
        <f t="shared" si="18"/>
        <v>100</v>
      </c>
      <c r="K154" s="115">
        <f t="shared" si="19"/>
        <v>100</v>
      </c>
    </row>
    <row r="155" spans="1:11" s="27" customFormat="1" ht="51" x14ac:dyDescent="0.2">
      <c r="A155" s="10" t="s">
        <v>80</v>
      </c>
      <c r="B155" s="5" t="s">
        <v>137</v>
      </c>
      <c r="C155" s="5" t="s">
        <v>85</v>
      </c>
      <c r="D155" s="5" t="s">
        <v>97</v>
      </c>
      <c r="E155" s="5" t="s">
        <v>57</v>
      </c>
      <c r="F155" s="5" t="s">
        <v>51</v>
      </c>
      <c r="G155" s="65">
        <v>3548.6990000000001</v>
      </c>
      <c r="H155" s="65">
        <v>3548.6990000000001</v>
      </c>
      <c r="I155" s="65">
        <v>3548.6990000000001</v>
      </c>
      <c r="J155" s="115">
        <f t="shared" si="18"/>
        <v>100</v>
      </c>
      <c r="K155" s="115">
        <f t="shared" si="19"/>
        <v>100</v>
      </c>
    </row>
    <row r="156" spans="1:11" s="106" customFormat="1" ht="39" x14ac:dyDescent="0.25">
      <c r="A156" s="16" t="s">
        <v>398</v>
      </c>
      <c r="B156" s="3" t="s">
        <v>397</v>
      </c>
      <c r="C156" s="3"/>
      <c r="D156" s="3" t="s">
        <v>97</v>
      </c>
      <c r="E156" s="3" t="s">
        <v>57</v>
      </c>
      <c r="F156" s="3" t="s">
        <v>51</v>
      </c>
      <c r="G156" s="67">
        <f>G157</f>
        <v>256.46740999999997</v>
      </c>
      <c r="H156" s="67">
        <f>H157</f>
        <v>256.46740999999997</v>
      </c>
      <c r="I156" s="67">
        <f>I157</f>
        <v>256.46740999999997</v>
      </c>
      <c r="J156" s="115">
        <f t="shared" si="18"/>
        <v>100</v>
      </c>
      <c r="K156" s="115">
        <f t="shared" si="19"/>
        <v>100</v>
      </c>
    </row>
    <row r="157" spans="1:11" s="27" customFormat="1" x14ac:dyDescent="0.2">
      <c r="A157" s="10" t="s">
        <v>396</v>
      </c>
      <c r="B157" s="5" t="s">
        <v>397</v>
      </c>
      <c r="C157" s="5" t="s">
        <v>83</v>
      </c>
      <c r="D157" s="5" t="s">
        <v>97</v>
      </c>
      <c r="E157" s="5" t="s">
        <v>57</v>
      </c>
      <c r="F157" s="5" t="s">
        <v>51</v>
      </c>
      <c r="G157" s="65">
        <v>256.46740999999997</v>
      </c>
      <c r="H157" s="65">
        <v>256.46740999999997</v>
      </c>
      <c r="I157" s="65">
        <v>256.46740999999997</v>
      </c>
      <c r="J157" s="115">
        <f t="shared" si="18"/>
        <v>100</v>
      </c>
      <c r="K157" s="115">
        <f t="shared" si="19"/>
        <v>100</v>
      </c>
    </row>
    <row r="158" spans="1:11" s="106" customFormat="1" ht="26.25" x14ac:dyDescent="0.25">
      <c r="A158" s="16" t="s">
        <v>337</v>
      </c>
      <c r="B158" s="3" t="s">
        <v>395</v>
      </c>
      <c r="C158" s="3"/>
      <c r="D158" s="3" t="s">
        <v>97</v>
      </c>
      <c r="E158" s="3" t="s">
        <v>57</v>
      </c>
      <c r="F158" s="3" t="s">
        <v>51</v>
      </c>
      <c r="G158" s="67">
        <f>G159</f>
        <v>3640.7759700000001</v>
      </c>
      <c r="H158" s="67">
        <f>H159</f>
        <v>3640.7759700000001</v>
      </c>
      <c r="I158" s="67">
        <f>I159</f>
        <v>3640.7759700000001</v>
      </c>
      <c r="J158" s="115">
        <f t="shared" si="18"/>
        <v>100</v>
      </c>
      <c r="K158" s="115">
        <f t="shared" si="19"/>
        <v>100</v>
      </c>
    </row>
    <row r="159" spans="1:11" s="27" customFormat="1" ht="51" x14ac:dyDescent="0.2">
      <c r="A159" s="10" t="s">
        <v>80</v>
      </c>
      <c r="B159" s="5" t="s">
        <v>395</v>
      </c>
      <c r="C159" s="5" t="s">
        <v>85</v>
      </c>
      <c r="D159" s="5" t="s">
        <v>97</v>
      </c>
      <c r="E159" s="5" t="s">
        <v>57</v>
      </c>
      <c r="F159" s="5" t="s">
        <v>51</v>
      </c>
      <c r="G159" s="65">
        <v>3640.7759700000001</v>
      </c>
      <c r="H159" s="65">
        <v>3640.7759700000001</v>
      </c>
      <c r="I159" s="65">
        <v>3640.7759700000001</v>
      </c>
      <c r="J159" s="115">
        <f t="shared" si="18"/>
        <v>100</v>
      </c>
      <c r="K159" s="115">
        <f t="shared" si="19"/>
        <v>100</v>
      </c>
    </row>
    <row r="160" spans="1:11" s="27" customFormat="1" ht="25.5" x14ac:dyDescent="0.2">
      <c r="A160" s="16" t="s">
        <v>138</v>
      </c>
      <c r="B160" s="3" t="s">
        <v>230</v>
      </c>
      <c r="C160" s="3"/>
      <c r="D160" s="3" t="s">
        <v>97</v>
      </c>
      <c r="E160" s="3" t="s">
        <v>57</v>
      </c>
      <c r="F160" s="3" t="s">
        <v>51</v>
      </c>
      <c r="G160" s="4">
        <f>G161</f>
        <v>8118.44</v>
      </c>
      <c r="H160" s="4">
        <f>H161</f>
        <v>8118.44</v>
      </c>
      <c r="I160" s="4">
        <f>I161</f>
        <v>8118.44</v>
      </c>
      <c r="J160" s="115">
        <f t="shared" si="18"/>
        <v>100</v>
      </c>
      <c r="K160" s="115">
        <f t="shared" si="19"/>
        <v>100</v>
      </c>
    </row>
    <row r="161" spans="1:11" s="27" customFormat="1" ht="51" x14ac:dyDescent="0.2">
      <c r="A161" s="10" t="s">
        <v>80</v>
      </c>
      <c r="B161" s="5" t="s">
        <v>230</v>
      </c>
      <c r="C161" s="5" t="s">
        <v>85</v>
      </c>
      <c r="D161" s="5" t="s">
        <v>97</v>
      </c>
      <c r="E161" s="5" t="s">
        <v>57</v>
      </c>
      <c r="F161" s="5" t="s">
        <v>51</v>
      </c>
      <c r="G161" s="65">
        <v>8118.44</v>
      </c>
      <c r="H161" s="65">
        <v>8118.44</v>
      </c>
      <c r="I161" s="65">
        <v>8118.44</v>
      </c>
      <c r="J161" s="115">
        <f t="shared" si="18"/>
        <v>100</v>
      </c>
      <c r="K161" s="115">
        <f t="shared" si="19"/>
        <v>100</v>
      </c>
    </row>
    <row r="162" spans="1:11" s="27" customFormat="1" ht="25.5" x14ac:dyDescent="0.2">
      <c r="A162" s="16" t="s">
        <v>474</v>
      </c>
      <c r="B162" s="3" t="s">
        <v>475</v>
      </c>
      <c r="C162" s="3"/>
      <c r="D162" s="3" t="s">
        <v>97</v>
      </c>
      <c r="E162" s="3" t="s">
        <v>57</v>
      </c>
      <c r="F162" s="3" t="s">
        <v>51</v>
      </c>
      <c r="G162" s="4">
        <f>G163</f>
        <v>209.89400000000001</v>
      </c>
      <c r="H162" s="4">
        <f>H163</f>
        <v>209.89400000000001</v>
      </c>
      <c r="I162" s="4">
        <f>I163</f>
        <v>209.89400000000001</v>
      </c>
      <c r="J162" s="115">
        <f t="shared" si="18"/>
        <v>100</v>
      </c>
      <c r="K162" s="115">
        <f t="shared" si="19"/>
        <v>100</v>
      </c>
    </row>
    <row r="163" spans="1:11" s="27" customFormat="1" x14ac:dyDescent="0.2">
      <c r="A163" s="42" t="s">
        <v>82</v>
      </c>
      <c r="B163" s="5" t="s">
        <v>475</v>
      </c>
      <c r="C163" s="5" t="s">
        <v>83</v>
      </c>
      <c r="D163" s="5" t="s">
        <v>97</v>
      </c>
      <c r="E163" s="5" t="s">
        <v>57</v>
      </c>
      <c r="F163" s="5" t="s">
        <v>51</v>
      </c>
      <c r="G163" s="65">
        <v>209.89400000000001</v>
      </c>
      <c r="H163" s="65">
        <v>209.89400000000001</v>
      </c>
      <c r="I163" s="65">
        <v>209.89400000000001</v>
      </c>
      <c r="J163" s="115">
        <f t="shared" si="18"/>
        <v>100</v>
      </c>
      <c r="K163" s="115">
        <f t="shared" si="19"/>
        <v>100</v>
      </c>
    </row>
    <row r="164" spans="1:11" s="27" customFormat="1" ht="51" x14ac:dyDescent="0.2">
      <c r="A164" s="12" t="s">
        <v>469</v>
      </c>
      <c r="B164" s="3" t="s">
        <v>477</v>
      </c>
      <c r="C164" s="3"/>
      <c r="D164" s="3" t="s">
        <v>97</v>
      </c>
      <c r="E164" s="3" t="s">
        <v>57</v>
      </c>
      <c r="F164" s="3" t="s">
        <v>51</v>
      </c>
      <c r="G164" s="67">
        <f>G165</f>
        <v>730</v>
      </c>
      <c r="H164" s="67">
        <f>H165</f>
        <v>730</v>
      </c>
      <c r="I164" s="67">
        <f>I165</f>
        <v>730</v>
      </c>
      <c r="J164" s="115">
        <f t="shared" si="18"/>
        <v>100</v>
      </c>
      <c r="K164" s="115">
        <f t="shared" si="19"/>
        <v>100</v>
      </c>
    </row>
    <row r="165" spans="1:11" s="27" customFormat="1" ht="51" x14ac:dyDescent="0.2">
      <c r="A165" s="18" t="s">
        <v>81</v>
      </c>
      <c r="B165" s="5" t="s">
        <v>477</v>
      </c>
      <c r="C165" s="5" t="s">
        <v>85</v>
      </c>
      <c r="D165" s="5" t="s">
        <v>97</v>
      </c>
      <c r="E165" s="5" t="s">
        <v>57</v>
      </c>
      <c r="F165" s="5" t="s">
        <v>51</v>
      </c>
      <c r="G165" s="65">
        <v>730</v>
      </c>
      <c r="H165" s="65">
        <v>730</v>
      </c>
      <c r="I165" s="65">
        <v>730</v>
      </c>
      <c r="J165" s="115">
        <f t="shared" si="18"/>
        <v>100</v>
      </c>
      <c r="K165" s="115">
        <f t="shared" si="19"/>
        <v>100</v>
      </c>
    </row>
    <row r="166" spans="1:11" s="27" customFormat="1" ht="27" x14ac:dyDescent="0.25">
      <c r="A166" s="44" t="s">
        <v>5</v>
      </c>
      <c r="B166" s="6" t="s">
        <v>139</v>
      </c>
      <c r="C166" s="6"/>
      <c r="D166" s="6" t="s">
        <v>97</v>
      </c>
      <c r="E166" s="6" t="s">
        <v>66</v>
      </c>
      <c r="F166" s="6" t="s">
        <v>51</v>
      </c>
      <c r="G166" s="66">
        <f>G167</f>
        <v>24146.69873</v>
      </c>
      <c r="H166" s="66">
        <f>H167</f>
        <v>24146.69873</v>
      </c>
      <c r="I166" s="66">
        <f>I167</f>
        <v>24146.69873</v>
      </c>
      <c r="J166" s="115">
        <f t="shared" si="18"/>
        <v>100</v>
      </c>
      <c r="K166" s="115">
        <f t="shared" si="19"/>
        <v>100</v>
      </c>
    </row>
    <row r="167" spans="1:11" s="27" customFormat="1" ht="25.5" x14ac:dyDescent="0.2">
      <c r="A167" s="17" t="s">
        <v>140</v>
      </c>
      <c r="B167" s="3" t="s">
        <v>141</v>
      </c>
      <c r="C167" s="3"/>
      <c r="D167" s="3" t="s">
        <v>97</v>
      </c>
      <c r="E167" s="3" t="s">
        <v>57</v>
      </c>
      <c r="F167" s="3" t="s">
        <v>51</v>
      </c>
      <c r="G167" s="67">
        <f>G174+G168+G170+G172+G176+G178</f>
        <v>24146.69873</v>
      </c>
      <c r="H167" s="67">
        <f>H174+H168+H170+H172+H176+H178</f>
        <v>24146.69873</v>
      </c>
      <c r="I167" s="67">
        <f>I174+I168+I170+I172+I176+I178</f>
        <v>24146.69873</v>
      </c>
      <c r="J167" s="115">
        <f t="shared" si="18"/>
        <v>100</v>
      </c>
      <c r="K167" s="115">
        <f t="shared" si="19"/>
        <v>100</v>
      </c>
    </row>
    <row r="168" spans="1:11" s="27" customFormat="1" ht="38.25" x14ac:dyDescent="0.2">
      <c r="A168" s="16" t="s">
        <v>142</v>
      </c>
      <c r="B168" s="3" t="s">
        <v>143</v>
      </c>
      <c r="C168" s="3"/>
      <c r="D168" s="3" t="s">
        <v>97</v>
      </c>
      <c r="E168" s="3" t="s">
        <v>66</v>
      </c>
      <c r="F168" s="3" t="s">
        <v>51</v>
      </c>
      <c r="G168" s="67">
        <f>SUM(G169)</f>
        <v>4733.3999999999996</v>
      </c>
      <c r="H168" s="67">
        <f>SUM(H169)</f>
        <v>4733.3999999999996</v>
      </c>
      <c r="I168" s="67">
        <f>SUM(I169)</f>
        <v>4733.3999999999996</v>
      </c>
      <c r="J168" s="115">
        <f t="shared" si="18"/>
        <v>100</v>
      </c>
      <c r="K168" s="115">
        <f t="shared" si="19"/>
        <v>100</v>
      </c>
    </row>
    <row r="169" spans="1:11" s="27" customFormat="1" ht="51" x14ac:dyDescent="0.2">
      <c r="A169" s="18" t="s">
        <v>81</v>
      </c>
      <c r="B169" s="5" t="s">
        <v>143</v>
      </c>
      <c r="C169" s="5" t="s">
        <v>84</v>
      </c>
      <c r="D169" s="5" t="s">
        <v>97</v>
      </c>
      <c r="E169" s="5" t="s">
        <v>57</v>
      </c>
      <c r="F169" s="5" t="s">
        <v>51</v>
      </c>
      <c r="G169" s="14">
        <v>4733.3999999999996</v>
      </c>
      <c r="H169" s="14">
        <v>4733.3999999999996</v>
      </c>
      <c r="I169" s="14">
        <v>4733.3999999999996</v>
      </c>
      <c r="J169" s="115">
        <f t="shared" si="18"/>
        <v>100</v>
      </c>
      <c r="K169" s="115">
        <f t="shared" si="19"/>
        <v>100</v>
      </c>
    </row>
    <row r="170" spans="1:11" s="106" customFormat="1" ht="38.25" x14ac:dyDescent="0.25">
      <c r="A170" s="17" t="s">
        <v>401</v>
      </c>
      <c r="B170" s="3" t="s">
        <v>400</v>
      </c>
      <c r="C170" s="3"/>
      <c r="D170" s="3" t="s">
        <v>97</v>
      </c>
      <c r="E170" s="3" t="s">
        <v>57</v>
      </c>
      <c r="F170" s="3" t="s">
        <v>51</v>
      </c>
      <c r="G170" s="4">
        <f>G171</f>
        <v>1003.38579</v>
      </c>
      <c r="H170" s="4">
        <f>H171</f>
        <v>1003.38579</v>
      </c>
      <c r="I170" s="4">
        <f>I171</f>
        <v>1003.38579</v>
      </c>
      <c r="J170" s="115">
        <f t="shared" si="18"/>
        <v>100</v>
      </c>
      <c r="K170" s="115">
        <f t="shared" si="19"/>
        <v>100</v>
      </c>
    </row>
    <row r="171" spans="1:11" s="27" customFormat="1" x14ac:dyDescent="0.2">
      <c r="A171" s="18" t="s">
        <v>293</v>
      </c>
      <c r="B171" s="5" t="s">
        <v>400</v>
      </c>
      <c r="C171" s="5" t="s">
        <v>89</v>
      </c>
      <c r="D171" s="5" t="s">
        <v>97</v>
      </c>
      <c r="E171" s="5" t="s">
        <v>57</v>
      </c>
      <c r="F171" s="5" t="s">
        <v>51</v>
      </c>
      <c r="G171" s="14">
        <v>1003.38579</v>
      </c>
      <c r="H171" s="14">
        <v>1003.38579</v>
      </c>
      <c r="I171" s="14">
        <v>1003.38579</v>
      </c>
      <c r="J171" s="115">
        <f t="shared" si="18"/>
        <v>100</v>
      </c>
      <c r="K171" s="115">
        <f t="shared" si="19"/>
        <v>100</v>
      </c>
    </row>
    <row r="172" spans="1:11" s="27" customFormat="1" ht="25.5" x14ac:dyDescent="0.2">
      <c r="A172" s="16" t="s">
        <v>337</v>
      </c>
      <c r="B172" s="3" t="s">
        <v>399</v>
      </c>
      <c r="C172" s="3"/>
      <c r="D172" s="3" t="s">
        <v>97</v>
      </c>
      <c r="E172" s="3" t="s">
        <v>57</v>
      </c>
      <c r="F172" s="3" t="s">
        <v>51</v>
      </c>
      <c r="G172" s="4">
        <f>G173</f>
        <v>2631</v>
      </c>
      <c r="H172" s="4">
        <f>H173</f>
        <v>2631</v>
      </c>
      <c r="I172" s="4">
        <f>I173</f>
        <v>2631</v>
      </c>
      <c r="J172" s="115">
        <f t="shared" si="18"/>
        <v>100</v>
      </c>
      <c r="K172" s="115">
        <f t="shared" si="19"/>
        <v>100</v>
      </c>
    </row>
    <row r="173" spans="1:11" s="27" customFormat="1" ht="51" x14ac:dyDescent="0.2">
      <c r="A173" s="18" t="s">
        <v>81</v>
      </c>
      <c r="B173" s="5" t="s">
        <v>399</v>
      </c>
      <c r="C173" s="5" t="s">
        <v>84</v>
      </c>
      <c r="D173" s="5" t="s">
        <v>97</v>
      </c>
      <c r="E173" s="5" t="s">
        <v>57</v>
      </c>
      <c r="F173" s="5" t="s">
        <v>51</v>
      </c>
      <c r="G173" s="14">
        <v>2631</v>
      </c>
      <c r="H173" s="14">
        <v>2631</v>
      </c>
      <c r="I173" s="14">
        <v>2631</v>
      </c>
      <c r="J173" s="115">
        <f t="shared" si="18"/>
        <v>100</v>
      </c>
      <c r="K173" s="115">
        <f t="shared" si="19"/>
        <v>100</v>
      </c>
    </row>
    <row r="174" spans="1:11" s="27" customFormat="1" ht="25.5" x14ac:dyDescent="0.2">
      <c r="A174" s="16" t="s">
        <v>138</v>
      </c>
      <c r="B174" s="3" t="s">
        <v>231</v>
      </c>
      <c r="C174" s="3"/>
      <c r="D174" s="3" t="s">
        <v>97</v>
      </c>
      <c r="E174" s="3" t="s">
        <v>57</v>
      </c>
      <c r="F174" s="3" t="s">
        <v>51</v>
      </c>
      <c r="G174" s="67">
        <f>G175</f>
        <v>14687.46</v>
      </c>
      <c r="H174" s="67">
        <f>H175</f>
        <v>14687.46</v>
      </c>
      <c r="I174" s="67">
        <f>I175</f>
        <v>14687.46</v>
      </c>
      <c r="J174" s="115">
        <f t="shared" si="18"/>
        <v>100</v>
      </c>
      <c r="K174" s="115">
        <f t="shared" si="19"/>
        <v>100</v>
      </c>
    </row>
    <row r="175" spans="1:11" s="27" customFormat="1" ht="51" x14ac:dyDescent="0.2">
      <c r="A175" s="18" t="s">
        <v>81</v>
      </c>
      <c r="B175" s="5" t="s">
        <v>231</v>
      </c>
      <c r="C175" s="5" t="s">
        <v>84</v>
      </c>
      <c r="D175" s="5" t="s">
        <v>97</v>
      </c>
      <c r="E175" s="5" t="s">
        <v>57</v>
      </c>
      <c r="F175" s="5" t="s">
        <v>51</v>
      </c>
      <c r="G175" s="65">
        <v>14687.46</v>
      </c>
      <c r="H175" s="65">
        <v>14687.46</v>
      </c>
      <c r="I175" s="65">
        <v>14687.46</v>
      </c>
      <c r="J175" s="115">
        <f t="shared" si="18"/>
        <v>100</v>
      </c>
      <c r="K175" s="115">
        <f t="shared" si="19"/>
        <v>100</v>
      </c>
    </row>
    <row r="176" spans="1:11" s="27" customFormat="1" ht="25.5" x14ac:dyDescent="0.2">
      <c r="A176" s="16" t="s">
        <v>474</v>
      </c>
      <c r="B176" s="3" t="s">
        <v>476</v>
      </c>
      <c r="C176" s="3"/>
      <c r="D176" s="3" t="s">
        <v>97</v>
      </c>
      <c r="E176" s="3" t="s">
        <v>57</v>
      </c>
      <c r="F176" s="3" t="s">
        <v>51</v>
      </c>
      <c r="G176" s="67">
        <f>G177</f>
        <v>407.45294000000001</v>
      </c>
      <c r="H176" s="67">
        <f>H177</f>
        <v>407.45294000000001</v>
      </c>
      <c r="I176" s="67">
        <f>I177</f>
        <v>407.45294000000001</v>
      </c>
      <c r="J176" s="115">
        <f t="shared" si="18"/>
        <v>100</v>
      </c>
      <c r="K176" s="115">
        <f t="shared" si="19"/>
        <v>100</v>
      </c>
    </row>
    <row r="177" spans="1:11" s="27" customFormat="1" x14ac:dyDescent="0.2">
      <c r="A177" s="18" t="s">
        <v>293</v>
      </c>
      <c r="B177" s="5" t="s">
        <v>476</v>
      </c>
      <c r="C177" s="5" t="s">
        <v>89</v>
      </c>
      <c r="D177" s="5" t="s">
        <v>97</v>
      </c>
      <c r="E177" s="5" t="s">
        <v>57</v>
      </c>
      <c r="F177" s="5" t="s">
        <v>51</v>
      </c>
      <c r="G177" s="65">
        <v>407.45294000000001</v>
      </c>
      <c r="H177" s="65">
        <v>407.45294000000001</v>
      </c>
      <c r="I177" s="65">
        <v>407.45294000000001</v>
      </c>
      <c r="J177" s="115">
        <f t="shared" si="18"/>
        <v>100</v>
      </c>
      <c r="K177" s="115">
        <f t="shared" si="19"/>
        <v>100</v>
      </c>
    </row>
    <row r="178" spans="1:11" s="27" customFormat="1" ht="51" x14ac:dyDescent="0.2">
      <c r="A178" s="12" t="s">
        <v>469</v>
      </c>
      <c r="B178" s="3" t="s">
        <v>478</v>
      </c>
      <c r="C178" s="3"/>
      <c r="D178" s="3" t="s">
        <v>97</v>
      </c>
      <c r="E178" s="3" t="s">
        <v>57</v>
      </c>
      <c r="F178" s="3" t="s">
        <v>51</v>
      </c>
      <c r="G178" s="67">
        <f>G179</f>
        <v>684</v>
      </c>
      <c r="H178" s="67">
        <f>H179</f>
        <v>684</v>
      </c>
      <c r="I178" s="67">
        <f>I179</f>
        <v>684</v>
      </c>
      <c r="J178" s="115">
        <f t="shared" si="18"/>
        <v>100</v>
      </c>
      <c r="K178" s="115">
        <f t="shared" si="19"/>
        <v>100</v>
      </c>
    </row>
    <row r="179" spans="1:11" s="27" customFormat="1" ht="51" x14ac:dyDescent="0.2">
      <c r="A179" s="18" t="s">
        <v>81</v>
      </c>
      <c r="B179" s="5" t="s">
        <v>478</v>
      </c>
      <c r="C179" s="5" t="s">
        <v>84</v>
      </c>
      <c r="D179" s="5" t="s">
        <v>97</v>
      </c>
      <c r="E179" s="5" t="s">
        <v>57</v>
      </c>
      <c r="F179" s="5" t="s">
        <v>51</v>
      </c>
      <c r="G179" s="65">
        <v>684</v>
      </c>
      <c r="H179" s="65">
        <v>684</v>
      </c>
      <c r="I179" s="65">
        <v>684</v>
      </c>
      <c r="J179" s="115">
        <f t="shared" si="18"/>
        <v>100</v>
      </c>
      <c r="K179" s="115">
        <f t="shared" si="19"/>
        <v>100</v>
      </c>
    </row>
    <row r="180" spans="1:11" s="27" customFormat="1" ht="27" x14ac:dyDescent="0.2">
      <c r="A180" s="28" t="s">
        <v>3</v>
      </c>
      <c r="B180" s="6" t="s">
        <v>128</v>
      </c>
      <c r="C180" s="6"/>
      <c r="D180" s="6">
        <v>973</v>
      </c>
      <c r="E180" s="6" t="s">
        <v>54</v>
      </c>
      <c r="F180" s="6" t="s">
        <v>65</v>
      </c>
      <c r="G180" s="66">
        <f>G181</f>
        <v>24679.451280000001</v>
      </c>
      <c r="H180" s="66">
        <f>H181</f>
        <v>24679.451280000001</v>
      </c>
      <c r="I180" s="66">
        <f>I181</f>
        <v>24679.451280000001</v>
      </c>
      <c r="J180" s="115">
        <f t="shared" si="18"/>
        <v>100</v>
      </c>
      <c r="K180" s="115">
        <f t="shared" si="19"/>
        <v>100</v>
      </c>
    </row>
    <row r="181" spans="1:11" s="27" customFormat="1" ht="25.5" x14ac:dyDescent="0.2">
      <c r="A181" s="17" t="s">
        <v>129</v>
      </c>
      <c r="B181" s="3" t="s">
        <v>130</v>
      </c>
      <c r="C181" s="3"/>
      <c r="D181" s="3" t="s">
        <v>97</v>
      </c>
      <c r="E181" s="3" t="s">
        <v>54</v>
      </c>
      <c r="F181" s="3" t="s">
        <v>65</v>
      </c>
      <c r="G181" s="67">
        <f>G182+G186+G188+G184</f>
        <v>24679.451280000001</v>
      </c>
      <c r="H181" s="67">
        <f>H182+H186+H188+H184</f>
        <v>24679.451280000001</v>
      </c>
      <c r="I181" s="67">
        <f>I182+I186+I188+I184</f>
        <v>24679.451280000001</v>
      </c>
      <c r="J181" s="115">
        <f t="shared" si="18"/>
        <v>100</v>
      </c>
      <c r="K181" s="115">
        <f t="shared" si="19"/>
        <v>100</v>
      </c>
    </row>
    <row r="182" spans="1:11" s="27" customFormat="1" ht="38.25" x14ac:dyDescent="0.2">
      <c r="A182" s="16" t="s">
        <v>131</v>
      </c>
      <c r="B182" s="3" t="s">
        <v>132</v>
      </c>
      <c r="C182" s="3"/>
      <c r="D182" s="3">
        <v>973</v>
      </c>
      <c r="E182" s="3" t="s">
        <v>54</v>
      </c>
      <c r="F182" s="3" t="s">
        <v>65</v>
      </c>
      <c r="G182" s="67">
        <f>G183</f>
        <v>8736.36</v>
      </c>
      <c r="H182" s="67">
        <f>H183</f>
        <v>8736.36</v>
      </c>
      <c r="I182" s="67">
        <f>I183</f>
        <v>8736.36</v>
      </c>
      <c r="J182" s="115">
        <f t="shared" si="18"/>
        <v>100</v>
      </c>
      <c r="K182" s="115">
        <f t="shared" si="19"/>
        <v>100</v>
      </c>
    </row>
    <row r="183" spans="1:11" s="27" customFormat="1" ht="51" x14ac:dyDescent="0.2">
      <c r="A183" s="18" t="s">
        <v>81</v>
      </c>
      <c r="B183" s="5" t="s">
        <v>132</v>
      </c>
      <c r="C183" s="5" t="s">
        <v>84</v>
      </c>
      <c r="D183" s="5" t="s">
        <v>97</v>
      </c>
      <c r="E183" s="5" t="s">
        <v>54</v>
      </c>
      <c r="F183" s="5" t="s">
        <v>65</v>
      </c>
      <c r="G183" s="65">
        <v>8736.36</v>
      </c>
      <c r="H183" s="65">
        <v>8736.36</v>
      </c>
      <c r="I183" s="65">
        <v>8736.36</v>
      </c>
      <c r="J183" s="115">
        <f t="shared" si="18"/>
        <v>100</v>
      </c>
      <c r="K183" s="115">
        <f t="shared" si="19"/>
        <v>100</v>
      </c>
    </row>
    <row r="184" spans="1:11" s="27" customFormat="1" ht="25.5" x14ac:dyDescent="0.2">
      <c r="A184" s="16" t="s">
        <v>337</v>
      </c>
      <c r="B184" s="3" t="s">
        <v>512</v>
      </c>
      <c r="C184" s="3"/>
      <c r="D184" s="3">
        <v>973</v>
      </c>
      <c r="E184" s="3" t="s">
        <v>54</v>
      </c>
      <c r="F184" s="3" t="s">
        <v>65</v>
      </c>
      <c r="G184" s="67">
        <f>G185</f>
        <v>988.46225000000004</v>
      </c>
      <c r="H184" s="67">
        <f>H185</f>
        <v>988.46225000000004</v>
      </c>
      <c r="I184" s="67">
        <f>I185</f>
        <v>988.46225000000004</v>
      </c>
      <c r="J184" s="115">
        <f t="shared" si="18"/>
        <v>100</v>
      </c>
      <c r="K184" s="115">
        <f t="shared" si="19"/>
        <v>100</v>
      </c>
    </row>
    <row r="185" spans="1:11" s="27" customFormat="1" ht="51" x14ac:dyDescent="0.2">
      <c r="A185" s="18" t="s">
        <v>81</v>
      </c>
      <c r="B185" s="5" t="s">
        <v>512</v>
      </c>
      <c r="C185" s="5" t="s">
        <v>84</v>
      </c>
      <c r="D185" s="5" t="s">
        <v>97</v>
      </c>
      <c r="E185" s="5" t="s">
        <v>54</v>
      </c>
      <c r="F185" s="5" t="s">
        <v>65</v>
      </c>
      <c r="G185" s="65">
        <v>988.46225000000004</v>
      </c>
      <c r="H185" s="65">
        <v>988.46225000000004</v>
      </c>
      <c r="I185" s="65">
        <v>988.46225000000004</v>
      </c>
      <c r="J185" s="115">
        <f t="shared" si="18"/>
        <v>100</v>
      </c>
      <c r="K185" s="115">
        <f t="shared" si="19"/>
        <v>100</v>
      </c>
    </row>
    <row r="186" spans="1:11" s="27" customFormat="1" ht="89.25" x14ac:dyDescent="0.2">
      <c r="A186" s="17" t="s">
        <v>308</v>
      </c>
      <c r="B186" s="3" t="s">
        <v>229</v>
      </c>
      <c r="C186" s="3"/>
      <c r="D186" s="3">
        <v>973</v>
      </c>
      <c r="E186" s="3" t="s">
        <v>54</v>
      </c>
      <c r="F186" s="3" t="s">
        <v>65</v>
      </c>
      <c r="G186" s="67">
        <f>G187</f>
        <v>12633.2</v>
      </c>
      <c r="H186" s="67">
        <f>H187</f>
        <v>12633.2</v>
      </c>
      <c r="I186" s="67">
        <f>I187</f>
        <v>12633.2</v>
      </c>
      <c r="J186" s="115">
        <f t="shared" si="18"/>
        <v>100</v>
      </c>
      <c r="K186" s="115">
        <f t="shared" si="19"/>
        <v>100</v>
      </c>
    </row>
    <row r="187" spans="1:11" s="27" customFormat="1" ht="51" x14ac:dyDescent="0.2">
      <c r="A187" s="18" t="s">
        <v>81</v>
      </c>
      <c r="B187" s="5" t="s">
        <v>229</v>
      </c>
      <c r="C187" s="5" t="s">
        <v>84</v>
      </c>
      <c r="D187" s="5">
        <v>973</v>
      </c>
      <c r="E187" s="5" t="s">
        <v>54</v>
      </c>
      <c r="F187" s="5" t="s">
        <v>65</v>
      </c>
      <c r="G187" s="65">
        <v>12633.2</v>
      </c>
      <c r="H187" s="65">
        <v>12633.2</v>
      </c>
      <c r="I187" s="65">
        <v>12633.2</v>
      </c>
      <c r="J187" s="115">
        <f t="shared" si="18"/>
        <v>100</v>
      </c>
      <c r="K187" s="115">
        <f t="shared" si="19"/>
        <v>100</v>
      </c>
    </row>
    <row r="188" spans="1:11" s="27" customFormat="1" ht="51" x14ac:dyDescent="0.2">
      <c r="A188" s="12" t="s">
        <v>469</v>
      </c>
      <c r="B188" s="3" t="s">
        <v>479</v>
      </c>
      <c r="C188" s="3"/>
      <c r="D188" s="3">
        <v>973</v>
      </c>
      <c r="E188" s="3" t="s">
        <v>54</v>
      </c>
      <c r="F188" s="3" t="s">
        <v>65</v>
      </c>
      <c r="G188" s="67">
        <f>G189</f>
        <v>2321.4290299999998</v>
      </c>
      <c r="H188" s="67">
        <f>H189</f>
        <v>2321.4290299999998</v>
      </c>
      <c r="I188" s="67">
        <f>I189</f>
        <v>2321.4290299999998</v>
      </c>
      <c r="J188" s="115">
        <f t="shared" si="18"/>
        <v>100</v>
      </c>
      <c r="K188" s="115">
        <f t="shared" si="19"/>
        <v>100</v>
      </c>
    </row>
    <row r="189" spans="1:11" s="27" customFormat="1" ht="51" x14ac:dyDescent="0.2">
      <c r="A189" s="18" t="s">
        <v>81</v>
      </c>
      <c r="B189" s="5" t="s">
        <v>479</v>
      </c>
      <c r="C189" s="5" t="s">
        <v>84</v>
      </c>
      <c r="D189" s="5">
        <v>973</v>
      </c>
      <c r="E189" s="5" t="s">
        <v>54</v>
      </c>
      <c r="F189" s="5" t="s">
        <v>65</v>
      </c>
      <c r="G189" s="65">
        <v>2321.4290299999998</v>
      </c>
      <c r="H189" s="65">
        <v>2321.4290299999998</v>
      </c>
      <c r="I189" s="65">
        <v>2321.4290299999998</v>
      </c>
      <c r="J189" s="115">
        <f t="shared" si="18"/>
        <v>100</v>
      </c>
      <c r="K189" s="115">
        <f t="shared" si="19"/>
        <v>100</v>
      </c>
    </row>
    <row r="190" spans="1:11" s="27" customFormat="1" ht="13.5" x14ac:dyDescent="0.2">
      <c r="A190" s="28" t="s">
        <v>6</v>
      </c>
      <c r="B190" s="6" t="s">
        <v>144</v>
      </c>
      <c r="C190" s="6"/>
      <c r="D190" s="6" t="s">
        <v>97</v>
      </c>
      <c r="E190" s="6" t="s">
        <v>57</v>
      </c>
      <c r="F190" s="6" t="s">
        <v>51</v>
      </c>
      <c r="G190" s="29">
        <f>G191+G214+G198</f>
        <v>15212.107400000001</v>
      </c>
      <c r="H190" s="29">
        <f>H191+H214+H198</f>
        <v>15212.107400000001</v>
      </c>
      <c r="I190" s="29">
        <f>I191+I214+I198</f>
        <v>15192.794389999999</v>
      </c>
      <c r="J190" s="115">
        <f t="shared" si="18"/>
        <v>99.873041850861497</v>
      </c>
      <c r="K190" s="115">
        <f t="shared" si="19"/>
        <v>99.873041850861497</v>
      </c>
    </row>
    <row r="191" spans="1:11" s="27" customFormat="1" ht="25.5" x14ac:dyDescent="0.2">
      <c r="A191" s="17" t="s">
        <v>145</v>
      </c>
      <c r="B191" s="3" t="s">
        <v>146</v>
      </c>
      <c r="C191" s="3"/>
      <c r="D191" s="3" t="s">
        <v>97</v>
      </c>
      <c r="E191" s="3" t="s">
        <v>57</v>
      </c>
      <c r="F191" s="3" t="s">
        <v>51</v>
      </c>
      <c r="G191" s="4">
        <f>G192</f>
        <v>3048.0940000000001</v>
      </c>
      <c r="H191" s="4">
        <f>H192</f>
        <v>3048.0940000000001</v>
      </c>
      <c r="I191" s="4">
        <f>I192</f>
        <v>3048.0940000000001</v>
      </c>
      <c r="J191" s="115">
        <f t="shared" si="18"/>
        <v>100</v>
      </c>
      <c r="K191" s="115">
        <f t="shared" si="19"/>
        <v>100</v>
      </c>
    </row>
    <row r="192" spans="1:11" s="27" customFormat="1" ht="25.5" x14ac:dyDescent="0.2">
      <c r="A192" s="11" t="s">
        <v>147</v>
      </c>
      <c r="B192" s="3" t="s">
        <v>148</v>
      </c>
      <c r="C192" s="3"/>
      <c r="D192" s="3" t="s">
        <v>97</v>
      </c>
      <c r="E192" s="3" t="s">
        <v>57</v>
      </c>
      <c r="F192" s="3" t="s">
        <v>51</v>
      </c>
      <c r="G192" s="4">
        <f>SUM(G193:G197)</f>
        <v>3048.0940000000001</v>
      </c>
      <c r="H192" s="4">
        <f>SUM(H193:H197)</f>
        <v>3048.0940000000001</v>
      </c>
      <c r="I192" s="4">
        <f>SUM(I193:I197)</f>
        <v>3048.0940000000001</v>
      </c>
      <c r="J192" s="115">
        <f t="shared" si="18"/>
        <v>100</v>
      </c>
      <c r="K192" s="115">
        <f t="shared" si="19"/>
        <v>100</v>
      </c>
    </row>
    <row r="193" spans="1:11" s="27" customFormat="1" ht="25.5" x14ac:dyDescent="0.2">
      <c r="A193" s="9" t="s">
        <v>77</v>
      </c>
      <c r="B193" s="5" t="s">
        <v>148</v>
      </c>
      <c r="C193" s="5" t="s">
        <v>78</v>
      </c>
      <c r="D193" s="5" t="s">
        <v>97</v>
      </c>
      <c r="E193" s="5" t="s">
        <v>57</v>
      </c>
      <c r="F193" s="5" t="s">
        <v>51</v>
      </c>
      <c r="G193" s="65">
        <v>1969.694</v>
      </c>
      <c r="H193" s="65">
        <v>1969.694</v>
      </c>
      <c r="I193" s="65">
        <v>1969.694</v>
      </c>
      <c r="J193" s="115">
        <f t="shared" si="18"/>
        <v>100</v>
      </c>
      <c r="K193" s="115">
        <f t="shared" si="19"/>
        <v>100</v>
      </c>
    </row>
    <row r="194" spans="1:11" s="27" customFormat="1" x14ac:dyDescent="0.2">
      <c r="A194" s="9" t="s">
        <v>396</v>
      </c>
      <c r="B194" s="5" t="s">
        <v>148</v>
      </c>
      <c r="C194" s="5" t="s">
        <v>83</v>
      </c>
      <c r="D194" s="5" t="s">
        <v>97</v>
      </c>
      <c r="E194" s="5" t="s">
        <v>54</v>
      </c>
      <c r="F194" s="5" t="s">
        <v>65</v>
      </c>
      <c r="G194" s="65">
        <v>58</v>
      </c>
      <c r="H194" s="65">
        <v>58</v>
      </c>
      <c r="I194" s="65">
        <v>58</v>
      </c>
      <c r="J194" s="115">
        <f t="shared" si="18"/>
        <v>100</v>
      </c>
      <c r="K194" s="115">
        <f t="shared" si="19"/>
        <v>100</v>
      </c>
    </row>
    <row r="195" spans="1:11" s="27" customFormat="1" ht="51" x14ac:dyDescent="0.2">
      <c r="A195" s="18" t="s">
        <v>81</v>
      </c>
      <c r="B195" s="5" t="s">
        <v>148</v>
      </c>
      <c r="C195" s="5" t="s">
        <v>84</v>
      </c>
      <c r="D195" s="5" t="s">
        <v>97</v>
      </c>
      <c r="E195" s="5" t="s">
        <v>54</v>
      </c>
      <c r="F195" s="5" t="s">
        <v>65</v>
      </c>
      <c r="G195" s="65">
        <v>30</v>
      </c>
      <c r="H195" s="65">
        <v>30</v>
      </c>
      <c r="I195" s="65">
        <v>30</v>
      </c>
      <c r="J195" s="115">
        <f t="shared" si="18"/>
        <v>100</v>
      </c>
      <c r="K195" s="115">
        <f t="shared" si="19"/>
        <v>100</v>
      </c>
    </row>
    <row r="196" spans="1:11" s="27" customFormat="1" x14ac:dyDescent="0.2">
      <c r="A196" s="18" t="s">
        <v>293</v>
      </c>
      <c r="B196" s="5" t="s">
        <v>148</v>
      </c>
      <c r="C196" s="5" t="s">
        <v>89</v>
      </c>
      <c r="D196" s="5" t="s">
        <v>97</v>
      </c>
      <c r="E196" s="5" t="s">
        <v>54</v>
      </c>
      <c r="F196" s="5" t="s">
        <v>65</v>
      </c>
      <c r="G196" s="65">
        <v>60</v>
      </c>
      <c r="H196" s="65">
        <v>60</v>
      </c>
      <c r="I196" s="65">
        <v>60</v>
      </c>
      <c r="J196" s="115">
        <f t="shared" si="18"/>
        <v>100</v>
      </c>
      <c r="K196" s="115">
        <f t="shared" si="19"/>
        <v>100</v>
      </c>
    </row>
    <row r="197" spans="1:11" s="27" customFormat="1" x14ac:dyDescent="0.2">
      <c r="A197" s="18" t="s">
        <v>293</v>
      </c>
      <c r="B197" s="5" t="s">
        <v>148</v>
      </c>
      <c r="C197" s="5" t="s">
        <v>89</v>
      </c>
      <c r="D197" s="5" t="s">
        <v>97</v>
      </c>
      <c r="E197" s="5" t="s">
        <v>57</v>
      </c>
      <c r="F197" s="5" t="s">
        <v>51</v>
      </c>
      <c r="G197" s="65">
        <v>930.4</v>
      </c>
      <c r="H197" s="65">
        <v>930.4</v>
      </c>
      <c r="I197" s="65">
        <v>930.4</v>
      </c>
      <c r="J197" s="115">
        <f t="shared" si="18"/>
        <v>100</v>
      </c>
      <c r="K197" s="115">
        <f t="shared" si="19"/>
        <v>100</v>
      </c>
    </row>
    <row r="198" spans="1:11" s="27" customFormat="1" ht="25.5" x14ac:dyDescent="0.2">
      <c r="A198" s="17" t="s">
        <v>276</v>
      </c>
      <c r="B198" s="3" t="s">
        <v>275</v>
      </c>
      <c r="C198" s="3"/>
      <c r="D198" s="3" t="s">
        <v>97</v>
      </c>
      <c r="E198" s="3" t="s">
        <v>57</v>
      </c>
      <c r="F198" s="3" t="s">
        <v>53</v>
      </c>
      <c r="G198" s="67">
        <f>G199+G202+G209</f>
        <v>11951.60204</v>
      </c>
      <c r="H198" s="67">
        <f>H199+H202+H209</f>
        <v>11951.60204</v>
      </c>
      <c r="I198" s="67">
        <f>I199+I202+I209</f>
        <v>11932.28903</v>
      </c>
      <c r="J198" s="115">
        <f t="shared" si="18"/>
        <v>99.838406517089823</v>
      </c>
      <c r="K198" s="115">
        <f t="shared" si="19"/>
        <v>99.838406517089823</v>
      </c>
    </row>
    <row r="199" spans="1:11" s="27" customFormat="1" ht="25.5" x14ac:dyDescent="0.2">
      <c r="A199" s="17" t="s">
        <v>90</v>
      </c>
      <c r="B199" s="3" t="s">
        <v>189</v>
      </c>
      <c r="C199" s="3"/>
      <c r="D199" s="3" t="s">
        <v>97</v>
      </c>
      <c r="E199" s="3" t="s">
        <v>57</v>
      </c>
      <c r="F199" s="3" t="s">
        <v>53</v>
      </c>
      <c r="G199" s="67">
        <f>SUM(G200:G201)</f>
        <v>722.85154999999997</v>
      </c>
      <c r="H199" s="67">
        <f>SUM(H200:H201)</f>
        <v>722.85154999999997</v>
      </c>
      <c r="I199" s="67">
        <f>SUM(I200:I201)</f>
        <v>722.851</v>
      </c>
      <c r="J199" s="115">
        <f t="shared" si="18"/>
        <v>99.999923912454776</v>
      </c>
      <c r="K199" s="115">
        <f t="shared" si="19"/>
        <v>99.999923912454776</v>
      </c>
    </row>
    <row r="200" spans="1:11" s="27" customFormat="1" ht="25.5" x14ac:dyDescent="0.2">
      <c r="A200" s="9" t="s">
        <v>115</v>
      </c>
      <c r="B200" s="5" t="s">
        <v>189</v>
      </c>
      <c r="C200" s="5" t="s">
        <v>74</v>
      </c>
      <c r="D200" s="5" t="s">
        <v>97</v>
      </c>
      <c r="E200" s="5" t="s">
        <v>57</v>
      </c>
      <c r="F200" s="5" t="s">
        <v>53</v>
      </c>
      <c r="G200" s="65">
        <v>562.85154999999997</v>
      </c>
      <c r="H200" s="65">
        <v>562.85154999999997</v>
      </c>
      <c r="I200" s="65">
        <v>562.85154999999997</v>
      </c>
      <c r="J200" s="115">
        <f t="shared" si="18"/>
        <v>100</v>
      </c>
      <c r="K200" s="115">
        <f t="shared" si="19"/>
        <v>100</v>
      </c>
    </row>
    <row r="201" spans="1:11" s="27" customFormat="1" ht="38.25" x14ac:dyDescent="0.2">
      <c r="A201" s="9" t="s">
        <v>116</v>
      </c>
      <c r="B201" s="5" t="s">
        <v>189</v>
      </c>
      <c r="C201" s="5" t="s">
        <v>109</v>
      </c>
      <c r="D201" s="5" t="s">
        <v>97</v>
      </c>
      <c r="E201" s="5" t="s">
        <v>57</v>
      </c>
      <c r="F201" s="5" t="s">
        <v>53</v>
      </c>
      <c r="G201" s="65">
        <v>160</v>
      </c>
      <c r="H201" s="65">
        <v>160</v>
      </c>
      <c r="I201" s="65">
        <v>159.99945</v>
      </c>
      <c r="J201" s="115">
        <f t="shared" si="18"/>
        <v>99.999656250000001</v>
      </c>
      <c r="K201" s="115">
        <f t="shared" si="19"/>
        <v>99.999656250000001</v>
      </c>
    </row>
    <row r="202" spans="1:11" s="27" customFormat="1" ht="25.5" x14ac:dyDescent="0.2">
      <c r="A202" s="11" t="s">
        <v>245</v>
      </c>
      <c r="B202" s="3" t="s">
        <v>149</v>
      </c>
      <c r="C202" s="3"/>
      <c r="D202" s="3" t="s">
        <v>97</v>
      </c>
      <c r="E202" s="3" t="s">
        <v>57</v>
      </c>
      <c r="F202" s="3" t="s">
        <v>53</v>
      </c>
      <c r="G202" s="67">
        <f>SUM(G203:G208)</f>
        <v>7454.3025399999997</v>
      </c>
      <c r="H202" s="67">
        <f>SUM(H203:H208)</f>
        <v>7454.3025399999997</v>
      </c>
      <c r="I202" s="67">
        <f>SUM(I203:I208)</f>
        <v>7434.9900800000005</v>
      </c>
      <c r="J202" s="115">
        <f t="shared" si="18"/>
        <v>99.74092197229227</v>
      </c>
      <c r="K202" s="115">
        <f t="shared" si="19"/>
        <v>99.74092197229227</v>
      </c>
    </row>
    <row r="203" spans="1:11" s="27" customFormat="1" x14ac:dyDescent="0.2">
      <c r="A203" s="10" t="s">
        <v>186</v>
      </c>
      <c r="B203" s="5" t="s">
        <v>149</v>
      </c>
      <c r="C203" s="5" t="s">
        <v>92</v>
      </c>
      <c r="D203" s="5" t="s">
        <v>97</v>
      </c>
      <c r="E203" s="5" t="s">
        <v>57</v>
      </c>
      <c r="F203" s="5" t="s">
        <v>53</v>
      </c>
      <c r="G203" s="65">
        <v>5036.0524800000003</v>
      </c>
      <c r="H203" s="65">
        <v>5036.0524800000003</v>
      </c>
      <c r="I203" s="65">
        <v>5036.0524800000003</v>
      </c>
      <c r="J203" s="115">
        <f t="shared" si="18"/>
        <v>100</v>
      </c>
      <c r="K203" s="115">
        <f t="shared" si="19"/>
        <v>100</v>
      </c>
    </row>
    <row r="204" spans="1:11" s="27" customFormat="1" ht="25.5" x14ac:dyDescent="0.2">
      <c r="A204" s="10" t="s">
        <v>403</v>
      </c>
      <c r="B204" s="5" t="s">
        <v>149</v>
      </c>
      <c r="C204" s="5" t="s">
        <v>402</v>
      </c>
      <c r="D204" s="5" t="s">
        <v>97</v>
      </c>
      <c r="E204" s="5" t="s">
        <v>57</v>
      </c>
      <c r="F204" s="5" t="s">
        <v>53</v>
      </c>
      <c r="G204" s="65">
        <v>74.900000000000006</v>
      </c>
      <c r="H204" s="65">
        <v>74.900000000000006</v>
      </c>
      <c r="I204" s="65">
        <v>74.900000000000006</v>
      </c>
      <c r="J204" s="115">
        <f t="shared" si="18"/>
        <v>100</v>
      </c>
      <c r="K204" s="115">
        <f t="shared" si="19"/>
        <v>100</v>
      </c>
    </row>
    <row r="205" spans="1:11" s="27" customFormat="1" ht="38.25" x14ac:dyDescent="0.2">
      <c r="A205" s="10" t="s">
        <v>185</v>
      </c>
      <c r="B205" s="5" t="s">
        <v>149</v>
      </c>
      <c r="C205" s="5" t="s">
        <v>122</v>
      </c>
      <c r="D205" s="5" t="s">
        <v>97</v>
      </c>
      <c r="E205" s="5" t="s">
        <v>57</v>
      </c>
      <c r="F205" s="5" t="s">
        <v>53</v>
      </c>
      <c r="G205" s="65">
        <v>1540.8019999999999</v>
      </c>
      <c r="H205" s="65">
        <v>1540.8019999999999</v>
      </c>
      <c r="I205" s="65">
        <v>1539.8520100000001</v>
      </c>
      <c r="J205" s="115">
        <f t="shared" si="18"/>
        <v>99.938344446593405</v>
      </c>
      <c r="K205" s="115">
        <f t="shared" si="19"/>
        <v>99.938344446593405</v>
      </c>
    </row>
    <row r="206" spans="1:11" s="27" customFormat="1" ht="25.5" x14ac:dyDescent="0.2">
      <c r="A206" s="10" t="s">
        <v>91</v>
      </c>
      <c r="B206" s="5" t="s">
        <v>149</v>
      </c>
      <c r="C206" s="5" t="s">
        <v>76</v>
      </c>
      <c r="D206" s="5" t="s">
        <v>97</v>
      </c>
      <c r="E206" s="5" t="s">
        <v>57</v>
      </c>
      <c r="F206" s="5" t="s">
        <v>53</v>
      </c>
      <c r="G206" s="65">
        <v>202.482</v>
      </c>
      <c r="H206" s="65">
        <v>202.482</v>
      </c>
      <c r="I206" s="65">
        <v>186.02681999999999</v>
      </c>
      <c r="J206" s="115">
        <f t="shared" ref="J206:J269" si="22">I206/G206*100</f>
        <v>91.873262808545945</v>
      </c>
      <c r="K206" s="115">
        <f t="shared" ref="K206:K269" si="23">I206/H206*100</f>
        <v>91.873262808545945</v>
      </c>
    </row>
    <row r="207" spans="1:11" s="27" customFormat="1" ht="25.5" x14ac:dyDescent="0.2">
      <c r="A207" s="9" t="s">
        <v>77</v>
      </c>
      <c r="B207" s="5" t="s">
        <v>149</v>
      </c>
      <c r="C207" s="5" t="s">
        <v>78</v>
      </c>
      <c r="D207" s="5" t="s">
        <v>97</v>
      </c>
      <c r="E207" s="5" t="s">
        <v>57</v>
      </c>
      <c r="F207" s="5" t="s">
        <v>53</v>
      </c>
      <c r="G207" s="65">
        <v>595.09406000000001</v>
      </c>
      <c r="H207" s="65">
        <v>595.09406000000001</v>
      </c>
      <c r="I207" s="65">
        <v>593.18677000000002</v>
      </c>
      <c r="J207" s="115">
        <f t="shared" si="22"/>
        <v>99.679497725115922</v>
      </c>
      <c r="K207" s="115">
        <f t="shared" si="23"/>
        <v>99.679497725115922</v>
      </c>
    </row>
    <row r="208" spans="1:11" s="27" customFormat="1" x14ac:dyDescent="0.2">
      <c r="A208" s="9" t="s">
        <v>324</v>
      </c>
      <c r="B208" s="5" t="s">
        <v>149</v>
      </c>
      <c r="C208" s="5" t="s">
        <v>323</v>
      </c>
      <c r="D208" s="5" t="s">
        <v>97</v>
      </c>
      <c r="E208" s="5" t="s">
        <v>57</v>
      </c>
      <c r="F208" s="5" t="s">
        <v>53</v>
      </c>
      <c r="G208" s="65">
        <v>4.9720000000000004</v>
      </c>
      <c r="H208" s="65">
        <v>4.9720000000000004</v>
      </c>
      <c r="I208" s="65">
        <v>4.9720000000000004</v>
      </c>
      <c r="J208" s="115">
        <f t="shared" si="22"/>
        <v>100</v>
      </c>
      <c r="K208" s="115">
        <f t="shared" si="23"/>
        <v>100</v>
      </c>
    </row>
    <row r="209" spans="1:11" s="27" customFormat="1" ht="51" x14ac:dyDescent="0.2">
      <c r="A209" s="12" t="s">
        <v>469</v>
      </c>
      <c r="B209" s="3" t="s">
        <v>480</v>
      </c>
      <c r="C209" s="3"/>
      <c r="D209" s="5" t="s">
        <v>97</v>
      </c>
      <c r="E209" s="3" t="s">
        <v>57</v>
      </c>
      <c r="F209" s="3" t="s">
        <v>53</v>
      </c>
      <c r="G209" s="67">
        <f>SUM(G210:G213)</f>
        <v>3774.4479499999998</v>
      </c>
      <c r="H209" s="67">
        <f>SUM(H210:H213)</f>
        <v>3774.4479499999998</v>
      </c>
      <c r="I209" s="67">
        <f>SUM(I210:I213)</f>
        <v>3774.4479499999998</v>
      </c>
      <c r="J209" s="115">
        <f t="shared" si="22"/>
        <v>100</v>
      </c>
      <c r="K209" s="115">
        <f t="shared" si="23"/>
        <v>100</v>
      </c>
    </row>
    <row r="210" spans="1:11" s="27" customFormat="1" x14ac:dyDescent="0.2">
      <c r="A210" s="24" t="s">
        <v>186</v>
      </c>
      <c r="B210" s="5" t="s">
        <v>480</v>
      </c>
      <c r="C210" s="5" t="s">
        <v>92</v>
      </c>
      <c r="D210" s="5" t="s">
        <v>97</v>
      </c>
      <c r="E210" s="5" t="s">
        <v>57</v>
      </c>
      <c r="F210" s="5" t="s">
        <v>53</v>
      </c>
      <c r="G210" s="65">
        <v>2623.52898</v>
      </c>
      <c r="H210" s="65">
        <v>2623.52898</v>
      </c>
      <c r="I210" s="65">
        <v>2623.52898</v>
      </c>
      <c r="J210" s="115">
        <f t="shared" si="22"/>
        <v>100</v>
      </c>
      <c r="K210" s="115">
        <f t="shared" si="23"/>
        <v>100</v>
      </c>
    </row>
    <row r="211" spans="1:11" s="27" customFormat="1" ht="38.25" x14ac:dyDescent="0.2">
      <c r="A211" s="9" t="s">
        <v>188</v>
      </c>
      <c r="B211" s="5" t="s">
        <v>480</v>
      </c>
      <c r="C211" s="5" t="s">
        <v>122</v>
      </c>
      <c r="D211" s="5" t="s">
        <v>97</v>
      </c>
      <c r="E211" s="5" t="s">
        <v>57</v>
      </c>
      <c r="F211" s="5" t="s">
        <v>53</v>
      </c>
      <c r="G211" s="65">
        <v>713.27656999999999</v>
      </c>
      <c r="H211" s="65">
        <v>713.27656999999999</v>
      </c>
      <c r="I211" s="65">
        <v>713.27656999999999</v>
      </c>
      <c r="J211" s="115">
        <f t="shared" si="22"/>
        <v>100</v>
      </c>
      <c r="K211" s="115">
        <f t="shared" si="23"/>
        <v>100</v>
      </c>
    </row>
    <row r="212" spans="1:11" s="27" customFormat="1" ht="25.5" x14ac:dyDescent="0.2">
      <c r="A212" s="24" t="s">
        <v>115</v>
      </c>
      <c r="B212" s="5" t="s">
        <v>480</v>
      </c>
      <c r="C212" s="5" t="s">
        <v>74</v>
      </c>
      <c r="D212" s="5" t="s">
        <v>97</v>
      </c>
      <c r="E212" s="5" t="s">
        <v>57</v>
      </c>
      <c r="F212" s="5" t="s">
        <v>53</v>
      </c>
      <c r="G212" s="65">
        <v>330.07731999999999</v>
      </c>
      <c r="H212" s="65">
        <v>330.07731999999999</v>
      </c>
      <c r="I212" s="65">
        <v>330.07731999999999</v>
      </c>
      <c r="J212" s="115">
        <f t="shared" si="22"/>
        <v>100</v>
      </c>
      <c r="K212" s="115">
        <f t="shared" si="23"/>
        <v>100</v>
      </c>
    </row>
    <row r="213" spans="1:11" s="27" customFormat="1" ht="38.25" x14ac:dyDescent="0.2">
      <c r="A213" s="9" t="s">
        <v>116</v>
      </c>
      <c r="B213" s="5" t="s">
        <v>480</v>
      </c>
      <c r="C213" s="5" t="s">
        <v>109</v>
      </c>
      <c r="D213" s="5" t="s">
        <v>97</v>
      </c>
      <c r="E213" s="5" t="s">
        <v>57</v>
      </c>
      <c r="F213" s="5" t="s">
        <v>53</v>
      </c>
      <c r="G213" s="65">
        <v>107.56507999999999</v>
      </c>
      <c r="H213" s="65">
        <v>107.56507999999999</v>
      </c>
      <c r="I213" s="65">
        <v>107.56507999999999</v>
      </c>
      <c r="J213" s="115">
        <f t="shared" si="22"/>
        <v>100</v>
      </c>
      <c r="K213" s="115">
        <f t="shared" si="23"/>
        <v>100</v>
      </c>
    </row>
    <row r="214" spans="1:11" s="27" customFormat="1" x14ac:dyDescent="0.2">
      <c r="A214" s="12" t="s">
        <v>434</v>
      </c>
      <c r="B214" s="3" t="s">
        <v>433</v>
      </c>
      <c r="C214" s="5"/>
      <c r="D214" s="3" t="s">
        <v>97</v>
      </c>
      <c r="E214" s="3" t="s">
        <v>57</v>
      </c>
      <c r="F214" s="3" t="s">
        <v>51</v>
      </c>
      <c r="G214" s="67">
        <f>G215+G216</f>
        <v>212.41136</v>
      </c>
      <c r="H214" s="67">
        <f>H215+H216</f>
        <v>212.41136</v>
      </c>
      <c r="I214" s="67">
        <f>I215+I216</f>
        <v>212.41136</v>
      </c>
      <c r="J214" s="115">
        <f t="shared" si="22"/>
        <v>100</v>
      </c>
      <c r="K214" s="115">
        <f t="shared" si="23"/>
        <v>100</v>
      </c>
    </row>
    <row r="215" spans="1:11" s="27" customFormat="1" x14ac:dyDescent="0.2">
      <c r="A215" s="9" t="s">
        <v>396</v>
      </c>
      <c r="B215" s="5" t="s">
        <v>433</v>
      </c>
      <c r="C215" s="5" t="s">
        <v>83</v>
      </c>
      <c r="D215" s="5" t="s">
        <v>97</v>
      </c>
      <c r="E215" s="5" t="s">
        <v>57</v>
      </c>
      <c r="F215" s="5" t="s">
        <v>51</v>
      </c>
      <c r="G215" s="65">
        <v>106.20568</v>
      </c>
      <c r="H215" s="65">
        <v>106.20568</v>
      </c>
      <c r="I215" s="65">
        <v>106.20568</v>
      </c>
      <c r="J215" s="115">
        <f t="shared" si="22"/>
        <v>100</v>
      </c>
      <c r="K215" s="115">
        <f t="shared" si="23"/>
        <v>100</v>
      </c>
    </row>
    <row r="216" spans="1:11" s="27" customFormat="1" x14ac:dyDescent="0.2">
      <c r="A216" s="18" t="s">
        <v>293</v>
      </c>
      <c r="B216" s="5" t="s">
        <v>433</v>
      </c>
      <c r="C216" s="5" t="s">
        <v>89</v>
      </c>
      <c r="D216" s="5" t="s">
        <v>97</v>
      </c>
      <c r="E216" s="5" t="s">
        <v>57</v>
      </c>
      <c r="F216" s="5" t="s">
        <v>51</v>
      </c>
      <c r="G216" s="65">
        <v>106.20568</v>
      </c>
      <c r="H216" s="65">
        <v>106.20568</v>
      </c>
      <c r="I216" s="65">
        <v>106.20568</v>
      </c>
      <c r="J216" s="115">
        <f t="shared" si="22"/>
        <v>100</v>
      </c>
      <c r="K216" s="115">
        <f t="shared" si="23"/>
        <v>100</v>
      </c>
    </row>
    <row r="217" spans="1:11" s="27" customFormat="1" ht="38.25" x14ac:dyDescent="0.2">
      <c r="A217" s="34" t="s">
        <v>495</v>
      </c>
      <c r="B217" s="57" t="s">
        <v>150</v>
      </c>
      <c r="C217" s="57"/>
      <c r="D217" s="57"/>
      <c r="E217" s="57"/>
      <c r="F217" s="57"/>
      <c r="G217" s="58">
        <f>G218+G224+G229+G245+G263+G267</f>
        <v>64726.378490000003</v>
      </c>
      <c r="H217" s="58">
        <f>H218+H224+H229+H245+H263+H267</f>
        <v>64726.378490000003</v>
      </c>
      <c r="I217" s="58">
        <f>I218+I224+I229+I245+I263+I267</f>
        <v>64726.378490000003</v>
      </c>
      <c r="J217" s="114">
        <f t="shared" si="22"/>
        <v>100</v>
      </c>
      <c r="K217" s="114">
        <f t="shared" si="23"/>
        <v>100</v>
      </c>
    </row>
    <row r="218" spans="1:11" s="27" customFormat="1" ht="27" x14ac:dyDescent="0.2">
      <c r="A218" s="28" t="s">
        <v>9</v>
      </c>
      <c r="B218" s="52" t="s">
        <v>236</v>
      </c>
      <c r="C218" s="6"/>
      <c r="D218" s="6" t="s">
        <v>44</v>
      </c>
      <c r="E218" s="6" t="s">
        <v>68</v>
      </c>
      <c r="F218" s="6" t="s">
        <v>52</v>
      </c>
      <c r="G218" s="29">
        <f>G220</f>
        <v>1276.2339999999999</v>
      </c>
      <c r="H218" s="29">
        <f>H220</f>
        <v>1276.2339999999999</v>
      </c>
      <c r="I218" s="29">
        <f>I220</f>
        <v>1276.2339999999999</v>
      </c>
      <c r="J218" s="115">
        <f t="shared" si="22"/>
        <v>100</v>
      </c>
      <c r="K218" s="115">
        <f t="shared" si="23"/>
        <v>100</v>
      </c>
    </row>
    <row r="219" spans="1:11" ht="25.5" x14ac:dyDescent="0.2">
      <c r="A219" s="17" t="s">
        <v>277</v>
      </c>
      <c r="B219" s="47" t="s">
        <v>236</v>
      </c>
      <c r="C219" s="3"/>
      <c r="D219" s="3" t="s">
        <v>44</v>
      </c>
      <c r="E219" s="3" t="s">
        <v>68</v>
      </c>
      <c r="F219" s="3" t="s">
        <v>52</v>
      </c>
      <c r="G219" s="4">
        <f>G220</f>
        <v>1276.2339999999999</v>
      </c>
      <c r="H219" s="4">
        <f>H220</f>
        <v>1276.2339999999999</v>
      </c>
      <c r="I219" s="4">
        <f>I220</f>
        <v>1276.2339999999999</v>
      </c>
      <c r="J219" s="115">
        <f t="shared" si="22"/>
        <v>100</v>
      </c>
      <c r="K219" s="115">
        <f t="shared" si="23"/>
        <v>100</v>
      </c>
    </row>
    <row r="220" spans="1:11" s="27" customFormat="1" ht="25.5" x14ac:dyDescent="0.2">
      <c r="A220" s="17" t="s">
        <v>106</v>
      </c>
      <c r="B220" s="47" t="s">
        <v>237</v>
      </c>
      <c r="C220" s="3"/>
      <c r="D220" s="3" t="s">
        <v>44</v>
      </c>
      <c r="E220" s="3" t="s">
        <v>68</v>
      </c>
      <c r="F220" s="3" t="s">
        <v>52</v>
      </c>
      <c r="G220" s="4">
        <f>G221+G222+G223</f>
        <v>1276.2339999999999</v>
      </c>
      <c r="H220" s="4">
        <f>H221+H222+H223</f>
        <v>1276.2339999999999</v>
      </c>
      <c r="I220" s="4">
        <f>I221+I222+I223</f>
        <v>1276.2339999999999</v>
      </c>
      <c r="J220" s="115">
        <f t="shared" si="22"/>
        <v>100</v>
      </c>
      <c r="K220" s="115">
        <f t="shared" si="23"/>
        <v>100</v>
      </c>
    </row>
    <row r="221" spans="1:11" s="27" customFormat="1" ht="25.5" x14ac:dyDescent="0.2">
      <c r="A221" s="18" t="s">
        <v>403</v>
      </c>
      <c r="B221" s="48" t="s">
        <v>237</v>
      </c>
      <c r="C221" s="5" t="s">
        <v>402</v>
      </c>
      <c r="D221" s="5" t="s">
        <v>44</v>
      </c>
      <c r="E221" s="5" t="s">
        <v>68</v>
      </c>
      <c r="F221" s="5" t="s">
        <v>52</v>
      </c>
      <c r="G221" s="14">
        <v>35.04</v>
      </c>
      <c r="H221" s="14">
        <v>35.04</v>
      </c>
      <c r="I221" s="14">
        <v>35.04</v>
      </c>
      <c r="J221" s="115">
        <f t="shared" si="22"/>
        <v>100</v>
      </c>
      <c r="K221" s="115">
        <f t="shared" si="23"/>
        <v>100</v>
      </c>
    </row>
    <row r="222" spans="1:11" s="27" customFormat="1" ht="25.5" x14ac:dyDescent="0.2">
      <c r="A222" s="9" t="s">
        <v>77</v>
      </c>
      <c r="B222" s="48" t="s">
        <v>237</v>
      </c>
      <c r="C222" s="5" t="s">
        <v>78</v>
      </c>
      <c r="D222" s="5" t="s">
        <v>44</v>
      </c>
      <c r="E222" s="5" t="s">
        <v>68</v>
      </c>
      <c r="F222" s="5" t="s">
        <v>52</v>
      </c>
      <c r="G222" s="65">
        <v>561.59400000000005</v>
      </c>
      <c r="H222" s="65">
        <v>561.59400000000005</v>
      </c>
      <c r="I222" s="65">
        <v>561.59400000000005</v>
      </c>
      <c r="J222" s="115">
        <f t="shared" si="22"/>
        <v>100</v>
      </c>
      <c r="K222" s="115">
        <f t="shared" si="23"/>
        <v>100</v>
      </c>
    </row>
    <row r="223" spans="1:11" s="27" customFormat="1" x14ac:dyDescent="0.2">
      <c r="A223" s="9" t="s">
        <v>405</v>
      </c>
      <c r="B223" s="48" t="s">
        <v>237</v>
      </c>
      <c r="C223" s="5" t="s">
        <v>404</v>
      </c>
      <c r="D223" s="5" t="s">
        <v>44</v>
      </c>
      <c r="E223" s="5" t="s">
        <v>68</v>
      </c>
      <c r="F223" s="5" t="s">
        <v>52</v>
      </c>
      <c r="G223" s="65">
        <v>679.6</v>
      </c>
      <c r="H223" s="65">
        <v>679.6</v>
      </c>
      <c r="I223" s="65">
        <v>679.6</v>
      </c>
      <c r="J223" s="115">
        <f t="shared" si="22"/>
        <v>100</v>
      </c>
      <c r="K223" s="115">
        <f t="shared" si="23"/>
        <v>100</v>
      </c>
    </row>
    <row r="224" spans="1:11" s="27" customFormat="1" ht="27" x14ac:dyDescent="0.2">
      <c r="A224" s="28" t="s">
        <v>12</v>
      </c>
      <c r="B224" s="52" t="s">
        <v>268</v>
      </c>
      <c r="C224" s="6"/>
      <c r="D224" s="6" t="s">
        <v>44</v>
      </c>
      <c r="E224" s="6" t="s">
        <v>68</v>
      </c>
      <c r="F224" s="6" t="s">
        <v>52</v>
      </c>
      <c r="G224" s="29">
        <f t="shared" ref="G224:I225" si="24">G225</f>
        <v>3465.0607999999997</v>
      </c>
      <c r="H224" s="29">
        <f t="shared" si="24"/>
        <v>3465.0607999999997</v>
      </c>
      <c r="I224" s="29">
        <f t="shared" si="24"/>
        <v>3465.0607999999997</v>
      </c>
      <c r="J224" s="115">
        <f t="shared" si="22"/>
        <v>100</v>
      </c>
      <c r="K224" s="115">
        <f t="shared" si="23"/>
        <v>100</v>
      </c>
    </row>
    <row r="225" spans="1:11" ht="25.5" x14ac:dyDescent="0.2">
      <c r="A225" s="17" t="s">
        <v>279</v>
      </c>
      <c r="B225" s="47" t="s">
        <v>278</v>
      </c>
      <c r="C225" s="3"/>
      <c r="D225" s="3" t="s">
        <v>44</v>
      </c>
      <c r="E225" s="3" t="s">
        <v>68</v>
      </c>
      <c r="F225" s="3" t="s">
        <v>52</v>
      </c>
      <c r="G225" s="4">
        <f t="shared" si="24"/>
        <v>3465.0607999999997</v>
      </c>
      <c r="H225" s="4">
        <f t="shared" si="24"/>
        <v>3465.0607999999997</v>
      </c>
      <c r="I225" s="4">
        <f t="shared" si="24"/>
        <v>3465.0607999999997</v>
      </c>
      <c r="J225" s="115">
        <f t="shared" si="22"/>
        <v>100</v>
      </c>
      <c r="K225" s="115">
        <f t="shared" si="23"/>
        <v>100</v>
      </c>
    </row>
    <row r="226" spans="1:11" s="27" customFormat="1" ht="25.5" x14ac:dyDescent="0.2">
      <c r="A226" s="11" t="s">
        <v>280</v>
      </c>
      <c r="B226" s="47" t="s">
        <v>238</v>
      </c>
      <c r="C226" s="3"/>
      <c r="D226" s="3" t="s">
        <v>44</v>
      </c>
      <c r="E226" s="3" t="s">
        <v>68</v>
      </c>
      <c r="F226" s="3" t="s">
        <v>52</v>
      </c>
      <c r="G226" s="4">
        <f>G227+G228</f>
        <v>3465.0607999999997</v>
      </c>
      <c r="H226" s="4">
        <f>H227+H228</f>
        <v>3465.0607999999997</v>
      </c>
      <c r="I226" s="4">
        <f>I227+I228</f>
        <v>3465.0607999999997</v>
      </c>
      <c r="J226" s="115">
        <f t="shared" si="22"/>
        <v>100</v>
      </c>
      <c r="K226" s="115">
        <f t="shared" si="23"/>
        <v>100</v>
      </c>
    </row>
    <row r="227" spans="1:11" s="27" customFormat="1" x14ac:dyDescent="0.2">
      <c r="A227" s="10" t="s">
        <v>187</v>
      </c>
      <c r="B227" s="48" t="s">
        <v>238</v>
      </c>
      <c r="C227" s="5" t="s">
        <v>92</v>
      </c>
      <c r="D227" s="5" t="s">
        <v>44</v>
      </c>
      <c r="E227" s="5" t="s">
        <v>68</v>
      </c>
      <c r="F227" s="5" t="s">
        <v>52</v>
      </c>
      <c r="G227" s="65">
        <v>2666.6</v>
      </c>
      <c r="H227" s="65">
        <v>2666.6</v>
      </c>
      <c r="I227" s="65">
        <v>2666.6</v>
      </c>
      <c r="J227" s="115">
        <f t="shared" si="22"/>
        <v>100</v>
      </c>
      <c r="K227" s="115">
        <f t="shared" si="23"/>
        <v>100</v>
      </c>
    </row>
    <row r="228" spans="1:11" s="27" customFormat="1" ht="38.25" x14ac:dyDescent="0.2">
      <c r="A228" s="10" t="s">
        <v>188</v>
      </c>
      <c r="B228" s="48" t="s">
        <v>238</v>
      </c>
      <c r="C228" s="5" t="s">
        <v>122</v>
      </c>
      <c r="D228" s="5" t="s">
        <v>44</v>
      </c>
      <c r="E228" s="5" t="s">
        <v>68</v>
      </c>
      <c r="F228" s="5" t="s">
        <v>52</v>
      </c>
      <c r="G228" s="65">
        <v>798.46079999999995</v>
      </c>
      <c r="H228" s="65">
        <v>798.46079999999995</v>
      </c>
      <c r="I228" s="65">
        <v>798.46079999999995</v>
      </c>
      <c r="J228" s="115">
        <f t="shared" si="22"/>
        <v>100</v>
      </c>
      <c r="K228" s="115">
        <f t="shared" si="23"/>
        <v>100</v>
      </c>
    </row>
    <row r="229" spans="1:11" s="27" customFormat="1" ht="27" x14ac:dyDescent="0.2">
      <c r="A229" s="22" t="s">
        <v>10</v>
      </c>
      <c r="B229" s="6" t="s">
        <v>251</v>
      </c>
      <c r="C229" s="6"/>
      <c r="D229" s="6" t="s">
        <v>44</v>
      </c>
      <c r="E229" s="6" t="s">
        <v>68</v>
      </c>
      <c r="F229" s="6" t="s">
        <v>65</v>
      </c>
      <c r="G229" s="66">
        <f>G230+G241+G243</f>
        <v>50447.791190000004</v>
      </c>
      <c r="H229" s="66">
        <f>H230+H241+H243</f>
        <v>50447.791190000004</v>
      </c>
      <c r="I229" s="66">
        <f>I230+I241+I243</f>
        <v>50447.791190000004</v>
      </c>
      <c r="J229" s="115">
        <f t="shared" si="22"/>
        <v>100</v>
      </c>
      <c r="K229" s="115">
        <f t="shared" si="23"/>
        <v>100</v>
      </c>
    </row>
    <row r="230" spans="1:11" s="27" customFormat="1" ht="25.5" x14ac:dyDescent="0.2">
      <c r="A230" s="17" t="s">
        <v>239</v>
      </c>
      <c r="B230" s="3" t="s">
        <v>240</v>
      </c>
      <c r="C230" s="3"/>
      <c r="D230" s="3" t="s">
        <v>44</v>
      </c>
      <c r="E230" s="3" t="s">
        <v>68</v>
      </c>
      <c r="F230" s="3" t="s">
        <v>65</v>
      </c>
      <c r="G230" s="67">
        <f>G231+G237+G235+G233+G239</f>
        <v>49508.999620000002</v>
      </c>
      <c r="H230" s="67">
        <f>H231+H237+H235+H233+H239</f>
        <v>49508.999620000002</v>
      </c>
      <c r="I230" s="67">
        <f>I231+I237+I235+I233+I239</f>
        <v>49508.999620000002</v>
      </c>
      <c r="J230" s="115">
        <f t="shared" si="22"/>
        <v>100</v>
      </c>
      <c r="K230" s="115">
        <f t="shared" si="23"/>
        <v>100</v>
      </c>
    </row>
    <row r="231" spans="1:11" s="27" customFormat="1" ht="25.5" x14ac:dyDescent="0.2">
      <c r="A231" s="17" t="s">
        <v>252</v>
      </c>
      <c r="B231" s="3" t="s">
        <v>241</v>
      </c>
      <c r="C231" s="3"/>
      <c r="D231" s="3" t="s">
        <v>44</v>
      </c>
      <c r="E231" s="3" t="s">
        <v>68</v>
      </c>
      <c r="F231" s="3" t="s">
        <v>65</v>
      </c>
      <c r="G231" s="67">
        <f>G232</f>
        <v>22523.34175</v>
      </c>
      <c r="H231" s="67">
        <f>H232</f>
        <v>22523.34175</v>
      </c>
      <c r="I231" s="67">
        <f>I232</f>
        <v>22523.34175</v>
      </c>
      <c r="J231" s="115">
        <f t="shared" si="22"/>
        <v>100</v>
      </c>
      <c r="K231" s="115">
        <f t="shared" si="23"/>
        <v>100</v>
      </c>
    </row>
    <row r="232" spans="1:11" s="27" customFormat="1" ht="51" x14ac:dyDescent="0.2">
      <c r="A232" s="18" t="s">
        <v>80</v>
      </c>
      <c r="B232" s="5" t="s">
        <v>241</v>
      </c>
      <c r="C232" s="5" t="s">
        <v>85</v>
      </c>
      <c r="D232" s="5" t="s">
        <v>44</v>
      </c>
      <c r="E232" s="5" t="s">
        <v>68</v>
      </c>
      <c r="F232" s="5" t="s">
        <v>65</v>
      </c>
      <c r="G232" s="65">
        <v>22523.34175</v>
      </c>
      <c r="H232" s="65">
        <v>22523.34175</v>
      </c>
      <c r="I232" s="65">
        <v>22523.34175</v>
      </c>
      <c r="J232" s="115">
        <f t="shared" si="22"/>
        <v>100</v>
      </c>
      <c r="K232" s="115">
        <f t="shared" si="23"/>
        <v>100</v>
      </c>
    </row>
    <row r="233" spans="1:11" s="106" customFormat="1" ht="63.75" x14ac:dyDescent="0.25">
      <c r="A233" s="17" t="s">
        <v>436</v>
      </c>
      <c r="B233" s="3" t="s">
        <v>435</v>
      </c>
      <c r="C233" s="3"/>
      <c r="D233" s="3" t="s">
        <v>44</v>
      </c>
      <c r="E233" s="3" t="s">
        <v>68</v>
      </c>
      <c r="F233" s="3" t="s">
        <v>65</v>
      </c>
      <c r="G233" s="67">
        <f>G234</f>
        <v>1370.7852700000001</v>
      </c>
      <c r="H233" s="67">
        <f>H234</f>
        <v>1370.7852700000001</v>
      </c>
      <c r="I233" s="67">
        <f>I234</f>
        <v>1370.7852700000001</v>
      </c>
      <c r="J233" s="115">
        <f t="shared" si="22"/>
        <v>100</v>
      </c>
      <c r="K233" s="115">
        <f t="shared" si="23"/>
        <v>100</v>
      </c>
    </row>
    <row r="234" spans="1:11" s="27" customFormat="1" x14ac:dyDescent="0.2">
      <c r="A234" s="9" t="s">
        <v>396</v>
      </c>
      <c r="B234" s="5" t="s">
        <v>435</v>
      </c>
      <c r="C234" s="5" t="s">
        <v>83</v>
      </c>
      <c r="D234" s="5" t="s">
        <v>44</v>
      </c>
      <c r="E234" s="5" t="s">
        <v>68</v>
      </c>
      <c r="F234" s="5" t="s">
        <v>65</v>
      </c>
      <c r="G234" s="65">
        <v>1370.7852700000001</v>
      </c>
      <c r="H234" s="65">
        <v>1370.7852700000001</v>
      </c>
      <c r="I234" s="65">
        <v>1370.7852700000001</v>
      </c>
      <c r="J234" s="115">
        <f t="shared" si="22"/>
        <v>100</v>
      </c>
      <c r="K234" s="115">
        <f t="shared" si="23"/>
        <v>100</v>
      </c>
    </row>
    <row r="235" spans="1:11" s="106" customFormat="1" ht="25.5" x14ac:dyDescent="0.25">
      <c r="A235" s="17" t="s">
        <v>337</v>
      </c>
      <c r="B235" s="3" t="s">
        <v>406</v>
      </c>
      <c r="C235" s="3"/>
      <c r="D235" s="3" t="s">
        <v>44</v>
      </c>
      <c r="E235" s="3" t="s">
        <v>68</v>
      </c>
      <c r="F235" s="3" t="s">
        <v>65</v>
      </c>
      <c r="G235" s="67">
        <f>G236</f>
        <v>7000</v>
      </c>
      <c r="H235" s="67">
        <f>H236</f>
        <v>7000</v>
      </c>
      <c r="I235" s="67">
        <f>I236</f>
        <v>7000</v>
      </c>
      <c r="J235" s="115">
        <f t="shared" si="22"/>
        <v>100</v>
      </c>
      <c r="K235" s="115">
        <f t="shared" si="23"/>
        <v>100</v>
      </c>
    </row>
    <row r="236" spans="1:11" s="27" customFormat="1" ht="51" x14ac:dyDescent="0.2">
      <c r="A236" s="18" t="s">
        <v>80</v>
      </c>
      <c r="B236" s="5" t="s">
        <v>406</v>
      </c>
      <c r="C236" s="5" t="s">
        <v>85</v>
      </c>
      <c r="D236" s="5" t="s">
        <v>44</v>
      </c>
      <c r="E236" s="5" t="s">
        <v>68</v>
      </c>
      <c r="F236" s="5" t="s">
        <v>65</v>
      </c>
      <c r="G236" s="65">
        <v>7000</v>
      </c>
      <c r="H236" s="65">
        <v>7000</v>
      </c>
      <c r="I236" s="65">
        <v>7000</v>
      </c>
      <c r="J236" s="115">
        <f t="shared" si="22"/>
        <v>100</v>
      </c>
      <c r="K236" s="115">
        <f t="shared" si="23"/>
        <v>100</v>
      </c>
    </row>
    <row r="237" spans="1:11" s="27" customFormat="1" ht="25.5" x14ac:dyDescent="0.2">
      <c r="A237" s="17" t="s">
        <v>314</v>
      </c>
      <c r="B237" s="3" t="s">
        <v>257</v>
      </c>
      <c r="C237" s="3"/>
      <c r="D237" s="3" t="s">
        <v>44</v>
      </c>
      <c r="E237" s="3" t="s">
        <v>68</v>
      </c>
      <c r="F237" s="3" t="s">
        <v>65</v>
      </c>
      <c r="G237" s="67">
        <f>G238</f>
        <v>13287.4</v>
      </c>
      <c r="H237" s="67">
        <f>H238</f>
        <v>13287.4</v>
      </c>
      <c r="I237" s="67">
        <f>I238</f>
        <v>13287.4</v>
      </c>
      <c r="J237" s="115">
        <f t="shared" si="22"/>
        <v>100</v>
      </c>
      <c r="K237" s="115">
        <f t="shared" si="23"/>
        <v>100</v>
      </c>
    </row>
    <row r="238" spans="1:11" s="27" customFormat="1" ht="51" x14ac:dyDescent="0.2">
      <c r="A238" s="18" t="s">
        <v>80</v>
      </c>
      <c r="B238" s="5" t="s">
        <v>257</v>
      </c>
      <c r="C238" s="5" t="s">
        <v>85</v>
      </c>
      <c r="D238" s="5" t="s">
        <v>44</v>
      </c>
      <c r="E238" s="5" t="s">
        <v>68</v>
      </c>
      <c r="F238" s="5" t="s">
        <v>65</v>
      </c>
      <c r="G238" s="65">
        <v>13287.4</v>
      </c>
      <c r="H238" s="65">
        <v>13287.4</v>
      </c>
      <c r="I238" s="65">
        <v>13287.4</v>
      </c>
      <c r="J238" s="115">
        <f t="shared" si="22"/>
        <v>100</v>
      </c>
      <c r="K238" s="115">
        <f t="shared" si="23"/>
        <v>100</v>
      </c>
    </row>
    <row r="239" spans="1:11" s="27" customFormat="1" ht="51" x14ac:dyDescent="0.2">
      <c r="A239" s="12" t="s">
        <v>469</v>
      </c>
      <c r="B239" s="3" t="s">
        <v>511</v>
      </c>
      <c r="C239" s="3"/>
      <c r="D239" s="3" t="s">
        <v>44</v>
      </c>
      <c r="E239" s="3" t="s">
        <v>68</v>
      </c>
      <c r="F239" s="3" t="s">
        <v>65</v>
      </c>
      <c r="G239" s="67">
        <f>G240</f>
        <v>5327.4726000000001</v>
      </c>
      <c r="H239" s="67">
        <f>H240</f>
        <v>5327.4726000000001</v>
      </c>
      <c r="I239" s="67">
        <f>I240</f>
        <v>5327.4726000000001</v>
      </c>
      <c r="J239" s="115">
        <f t="shared" si="22"/>
        <v>100</v>
      </c>
      <c r="K239" s="115">
        <f t="shared" si="23"/>
        <v>100</v>
      </c>
    </row>
    <row r="240" spans="1:11" s="27" customFormat="1" ht="51" x14ac:dyDescent="0.2">
      <c r="A240" s="18" t="s">
        <v>80</v>
      </c>
      <c r="B240" s="5" t="s">
        <v>511</v>
      </c>
      <c r="C240" s="5" t="s">
        <v>85</v>
      </c>
      <c r="D240" s="5" t="s">
        <v>44</v>
      </c>
      <c r="E240" s="5" t="s">
        <v>68</v>
      </c>
      <c r="F240" s="5" t="s">
        <v>65</v>
      </c>
      <c r="G240" s="65">
        <v>5327.4726000000001</v>
      </c>
      <c r="H240" s="65">
        <v>5327.4726000000001</v>
      </c>
      <c r="I240" s="65">
        <v>5327.4726000000001</v>
      </c>
      <c r="J240" s="115">
        <f t="shared" si="22"/>
        <v>100</v>
      </c>
      <c r="K240" s="115">
        <f t="shared" si="23"/>
        <v>100</v>
      </c>
    </row>
    <row r="241" spans="1:11" s="106" customFormat="1" ht="38.25" x14ac:dyDescent="0.25">
      <c r="A241" s="17" t="s">
        <v>438</v>
      </c>
      <c r="B241" s="3" t="s">
        <v>437</v>
      </c>
      <c r="C241" s="3"/>
      <c r="D241" s="3" t="s">
        <v>44</v>
      </c>
      <c r="E241" s="3" t="s">
        <v>68</v>
      </c>
      <c r="F241" s="3" t="s">
        <v>65</v>
      </c>
      <c r="G241" s="67">
        <f>G242</f>
        <v>119.80682</v>
      </c>
      <c r="H241" s="67">
        <f>H242</f>
        <v>119.80682</v>
      </c>
      <c r="I241" s="67">
        <f>I242</f>
        <v>119.80682</v>
      </c>
      <c r="J241" s="115">
        <f t="shared" si="22"/>
        <v>100</v>
      </c>
      <c r="K241" s="115">
        <f t="shared" si="23"/>
        <v>100</v>
      </c>
    </row>
    <row r="242" spans="1:11" s="27" customFormat="1" x14ac:dyDescent="0.2">
      <c r="A242" s="9" t="s">
        <v>396</v>
      </c>
      <c r="B242" s="5" t="s">
        <v>437</v>
      </c>
      <c r="C242" s="5" t="s">
        <v>83</v>
      </c>
      <c r="D242" s="5" t="s">
        <v>44</v>
      </c>
      <c r="E242" s="5" t="s">
        <v>68</v>
      </c>
      <c r="F242" s="5" t="s">
        <v>65</v>
      </c>
      <c r="G242" s="65">
        <v>119.80682</v>
      </c>
      <c r="H242" s="65">
        <v>119.80682</v>
      </c>
      <c r="I242" s="65">
        <v>119.80682</v>
      </c>
      <c r="J242" s="115">
        <f t="shared" si="22"/>
        <v>100</v>
      </c>
      <c r="K242" s="115">
        <f t="shared" si="23"/>
        <v>100</v>
      </c>
    </row>
    <row r="243" spans="1:11" s="106" customFormat="1" ht="76.5" x14ac:dyDescent="0.25">
      <c r="A243" s="12" t="s">
        <v>440</v>
      </c>
      <c r="B243" s="3" t="s">
        <v>439</v>
      </c>
      <c r="C243" s="3"/>
      <c r="D243" s="3" t="s">
        <v>44</v>
      </c>
      <c r="E243" s="3" t="s">
        <v>68</v>
      </c>
      <c r="F243" s="3" t="s">
        <v>65</v>
      </c>
      <c r="G243" s="67">
        <f>G244</f>
        <v>818.98474999999996</v>
      </c>
      <c r="H243" s="67">
        <f>H244</f>
        <v>818.98474999999996</v>
      </c>
      <c r="I243" s="67">
        <f>I244</f>
        <v>818.98474999999996</v>
      </c>
      <c r="J243" s="115">
        <f t="shared" si="22"/>
        <v>100</v>
      </c>
      <c r="K243" s="115">
        <f t="shared" si="23"/>
        <v>100</v>
      </c>
    </row>
    <row r="244" spans="1:11" s="27" customFormat="1" x14ac:dyDescent="0.2">
      <c r="A244" s="9" t="s">
        <v>396</v>
      </c>
      <c r="B244" s="5" t="s">
        <v>439</v>
      </c>
      <c r="C244" s="5" t="s">
        <v>83</v>
      </c>
      <c r="D244" s="5" t="s">
        <v>44</v>
      </c>
      <c r="E244" s="5" t="s">
        <v>68</v>
      </c>
      <c r="F244" s="5" t="s">
        <v>65</v>
      </c>
      <c r="G244" s="65">
        <v>818.98474999999996</v>
      </c>
      <c r="H244" s="65">
        <v>818.98474999999996</v>
      </c>
      <c r="I244" s="65">
        <v>818.98474999999996</v>
      </c>
      <c r="J244" s="115">
        <f t="shared" si="22"/>
        <v>100</v>
      </c>
      <c r="K244" s="115">
        <f t="shared" si="23"/>
        <v>100</v>
      </c>
    </row>
    <row r="245" spans="1:11" s="27" customFormat="1" ht="27" x14ac:dyDescent="0.2">
      <c r="A245" s="22" t="s">
        <v>11</v>
      </c>
      <c r="B245" s="6" t="s">
        <v>253</v>
      </c>
      <c r="C245" s="6"/>
      <c r="D245" s="6" t="s">
        <v>44</v>
      </c>
      <c r="E245" s="6" t="s">
        <v>68</v>
      </c>
      <c r="F245" s="6" t="s">
        <v>55</v>
      </c>
      <c r="G245" s="66">
        <f>G246</f>
        <v>5793.9445099999994</v>
      </c>
      <c r="H245" s="66">
        <f>H246</f>
        <v>5769.1445100000001</v>
      </c>
      <c r="I245" s="66">
        <f>I246</f>
        <v>5769.1445100000001</v>
      </c>
      <c r="J245" s="115">
        <f t="shared" si="22"/>
        <v>99.571966905150788</v>
      </c>
      <c r="K245" s="115">
        <f t="shared" si="23"/>
        <v>100</v>
      </c>
    </row>
    <row r="246" spans="1:11" s="27" customFormat="1" ht="38.25" x14ac:dyDescent="0.2">
      <c r="A246" s="21" t="s">
        <v>281</v>
      </c>
      <c r="B246" s="3" t="s">
        <v>287</v>
      </c>
      <c r="C246" s="6"/>
      <c r="D246" s="3" t="s">
        <v>44</v>
      </c>
      <c r="E246" s="3" t="s">
        <v>68</v>
      </c>
      <c r="F246" s="3" t="s">
        <v>55</v>
      </c>
      <c r="G246" s="67">
        <f>G247+G250+G256+G258</f>
        <v>5793.9445099999994</v>
      </c>
      <c r="H246" s="67">
        <f>H247+H250+H256+H258</f>
        <v>5769.1445100000001</v>
      </c>
      <c r="I246" s="67">
        <f>I247+I250+I256+I258</f>
        <v>5769.1445100000001</v>
      </c>
      <c r="J246" s="115">
        <f t="shared" si="22"/>
        <v>99.571966905150788</v>
      </c>
      <c r="K246" s="115">
        <f t="shared" si="23"/>
        <v>100</v>
      </c>
    </row>
    <row r="247" spans="1:11" s="27" customFormat="1" ht="25.5" x14ac:dyDescent="0.2">
      <c r="A247" s="17" t="s">
        <v>90</v>
      </c>
      <c r="B247" s="3" t="s">
        <v>243</v>
      </c>
      <c r="C247" s="3"/>
      <c r="D247" s="3" t="s">
        <v>44</v>
      </c>
      <c r="E247" s="3" t="s">
        <v>68</v>
      </c>
      <c r="F247" s="3" t="s">
        <v>55</v>
      </c>
      <c r="G247" s="4">
        <f>G248+G249</f>
        <v>647.88355999999999</v>
      </c>
      <c r="H247" s="4">
        <f>H248+H249</f>
        <v>647.88355999999999</v>
      </c>
      <c r="I247" s="4">
        <f>I248+I249</f>
        <v>647.88355999999999</v>
      </c>
      <c r="J247" s="115">
        <f t="shared" si="22"/>
        <v>100</v>
      </c>
      <c r="K247" s="115">
        <f t="shared" si="23"/>
        <v>100</v>
      </c>
    </row>
    <row r="248" spans="1:11" s="27" customFormat="1" ht="25.5" x14ac:dyDescent="0.2">
      <c r="A248" s="9" t="s">
        <v>115</v>
      </c>
      <c r="B248" s="5" t="s">
        <v>243</v>
      </c>
      <c r="C248" s="5" t="s">
        <v>74</v>
      </c>
      <c r="D248" s="5" t="s">
        <v>44</v>
      </c>
      <c r="E248" s="5" t="s">
        <v>68</v>
      </c>
      <c r="F248" s="5" t="s">
        <v>55</v>
      </c>
      <c r="G248" s="65">
        <v>503.70970999999997</v>
      </c>
      <c r="H248" s="65">
        <v>503.70970999999997</v>
      </c>
      <c r="I248" s="65">
        <v>503.70970999999997</v>
      </c>
      <c r="J248" s="115">
        <f t="shared" si="22"/>
        <v>100</v>
      </c>
      <c r="K248" s="115">
        <f t="shared" si="23"/>
        <v>100</v>
      </c>
    </row>
    <row r="249" spans="1:11" s="27" customFormat="1" ht="38.25" x14ac:dyDescent="0.2">
      <c r="A249" s="9" t="s">
        <v>116</v>
      </c>
      <c r="B249" s="5" t="s">
        <v>243</v>
      </c>
      <c r="C249" s="5" t="s">
        <v>109</v>
      </c>
      <c r="D249" s="5" t="s">
        <v>44</v>
      </c>
      <c r="E249" s="5" t="s">
        <v>68</v>
      </c>
      <c r="F249" s="5" t="s">
        <v>55</v>
      </c>
      <c r="G249" s="65">
        <v>144.17384999999999</v>
      </c>
      <c r="H249" s="65">
        <v>144.17384999999999</v>
      </c>
      <c r="I249" s="65">
        <v>144.17384999999999</v>
      </c>
      <c r="J249" s="115">
        <f t="shared" si="22"/>
        <v>100</v>
      </c>
      <c r="K249" s="115">
        <f t="shared" si="23"/>
        <v>100</v>
      </c>
    </row>
    <row r="250" spans="1:11" s="27" customFormat="1" ht="25.5" x14ac:dyDescent="0.2">
      <c r="A250" s="20" t="s">
        <v>48</v>
      </c>
      <c r="B250" s="3" t="s">
        <v>244</v>
      </c>
      <c r="C250" s="3"/>
      <c r="D250" s="3" t="s">
        <v>44</v>
      </c>
      <c r="E250" s="3" t="s">
        <v>68</v>
      </c>
      <c r="F250" s="3" t="s">
        <v>55</v>
      </c>
      <c r="G250" s="67">
        <f>SUM(G251:G255)</f>
        <v>2789.7548899999997</v>
      </c>
      <c r="H250" s="67">
        <f>SUM(H251:H255)</f>
        <v>2789.7548899999997</v>
      </c>
      <c r="I250" s="67">
        <f>SUM(I251:I255)</f>
        <v>2789.7548899999997</v>
      </c>
      <c r="J250" s="115">
        <f t="shared" si="22"/>
        <v>100</v>
      </c>
      <c r="K250" s="115">
        <f t="shared" si="23"/>
        <v>100</v>
      </c>
    </row>
    <row r="251" spans="1:11" s="27" customFormat="1" x14ac:dyDescent="0.2">
      <c r="A251" s="24" t="s">
        <v>186</v>
      </c>
      <c r="B251" s="5" t="s">
        <v>244</v>
      </c>
      <c r="C251" s="5" t="s">
        <v>92</v>
      </c>
      <c r="D251" s="5" t="s">
        <v>44</v>
      </c>
      <c r="E251" s="5" t="s">
        <v>68</v>
      </c>
      <c r="F251" s="5" t="s">
        <v>55</v>
      </c>
      <c r="G251" s="65">
        <v>1847.1568</v>
      </c>
      <c r="H251" s="65">
        <v>1847.1568</v>
      </c>
      <c r="I251" s="65">
        <v>1847.1568</v>
      </c>
      <c r="J251" s="115">
        <f t="shared" si="22"/>
        <v>100</v>
      </c>
      <c r="K251" s="115">
        <f t="shared" si="23"/>
        <v>100</v>
      </c>
    </row>
    <row r="252" spans="1:11" s="27" customFormat="1" ht="38.25" x14ac:dyDescent="0.2">
      <c r="A252" s="9" t="s">
        <v>188</v>
      </c>
      <c r="B252" s="5" t="s">
        <v>244</v>
      </c>
      <c r="C252" s="5" t="s">
        <v>122</v>
      </c>
      <c r="D252" s="5" t="s">
        <v>44</v>
      </c>
      <c r="E252" s="5" t="s">
        <v>68</v>
      </c>
      <c r="F252" s="5" t="s">
        <v>55</v>
      </c>
      <c r="G252" s="65">
        <v>534.80776000000003</v>
      </c>
      <c r="H252" s="65">
        <v>534.80776000000003</v>
      </c>
      <c r="I252" s="65">
        <v>534.80776000000003</v>
      </c>
      <c r="J252" s="115">
        <f t="shared" si="22"/>
        <v>100</v>
      </c>
      <c r="K252" s="115">
        <f t="shared" si="23"/>
        <v>100</v>
      </c>
    </row>
    <row r="253" spans="1:11" s="27" customFormat="1" ht="25.5" x14ac:dyDescent="0.2">
      <c r="A253" s="9" t="s">
        <v>75</v>
      </c>
      <c r="B253" s="5" t="s">
        <v>244</v>
      </c>
      <c r="C253" s="5" t="s">
        <v>76</v>
      </c>
      <c r="D253" s="5" t="s">
        <v>44</v>
      </c>
      <c r="E253" s="5" t="s">
        <v>68</v>
      </c>
      <c r="F253" s="5" t="s">
        <v>55</v>
      </c>
      <c r="G253" s="65">
        <v>88.991789999999995</v>
      </c>
      <c r="H253" s="65">
        <v>88.991789999999995</v>
      </c>
      <c r="I253" s="65">
        <v>88.991789999999995</v>
      </c>
      <c r="J253" s="115">
        <f t="shared" si="22"/>
        <v>100</v>
      </c>
      <c r="K253" s="115">
        <f t="shared" si="23"/>
        <v>100</v>
      </c>
    </row>
    <row r="254" spans="1:11" s="27" customFormat="1" ht="25.5" x14ac:dyDescent="0.2">
      <c r="A254" s="9" t="s">
        <v>77</v>
      </c>
      <c r="B254" s="5" t="s">
        <v>244</v>
      </c>
      <c r="C254" s="5" t="s">
        <v>78</v>
      </c>
      <c r="D254" s="5" t="s">
        <v>44</v>
      </c>
      <c r="E254" s="5" t="s">
        <v>68</v>
      </c>
      <c r="F254" s="5" t="s">
        <v>55</v>
      </c>
      <c r="G254" s="65">
        <v>316.55853999999999</v>
      </c>
      <c r="H254" s="65">
        <v>316.55853999999999</v>
      </c>
      <c r="I254" s="65">
        <v>316.55853999999999</v>
      </c>
      <c r="J254" s="115">
        <f t="shared" si="22"/>
        <v>100</v>
      </c>
      <c r="K254" s="115">
        <f t="shared" si="23"/>
        <v>100</v>
      </c>
    </row>
    <row r="255" spans="1:11" s="27" customFormat="1" x14ac:dyDescent="0.2">
      <c r="A255" s="9" t="s">
        <v>324</v>
      </c>
      <c r="B255" s="5" t="s">
        <v>325</v>
      </c>
      <c r="C255" s="5" t="s">
        <v>323</v>
      </c>
      <c r="D255" s="5" t="s">
        <v>44</v>
      </c>
      <c r="E255" s="5" t="s">
        <v>68</v>
      </c>
      <c r="F255" s="5" t="s">
        <v>55</v>
      </c>
      <c r="G255" s="65">
        <v>2.2400000000000002</v>
      </c>
      <c r="H255" s="65">
        <v>2.2400000000000002</v>
      </c>
      <c r="I255" s="65">
        <v>2.2400000000000002</v>
      </c>
      <c r="J255" s="115">
        <f t="shared" si="22"/>
        <v>100</v>
      </c>
      <c r="K255" s="115">
        <f t="shared" si="23"/>
        <v>100</v>
      </c>
    </row>
    <row r="256" spans="1:11" s="27" customFormat="1" ht="25.5" x14ac:dyDescent="0.2">
      <c r="A256" s="21" t="s">
        <v>286</v>
      </c>
      <c r="B256" s="3" t="s">
        <v>288</v>
      </c>
      <c r="C256" s="3"/>
      <c r="D256" s="3" t="s">
        <v>44</v>
      </c>
      <c r="E256" s="3" t="s">
        <v>54</v>
      </c>
      <c r="F256" s="3" t="s">
        <v>54</v>
      </c>
      <c r="G256" s="67">
        <f>G257</f>
        <v>102.04082</v>
      </c>
      <c r="H256" s="67">
        <f>H257</f>
        <v>102.04082</v>
      </c>
      <c r="I256" s="67">
        <f>I257</f>
        <v>102.04082</v>
      </c>
      <c r="J256" s="115">
        <f t="shared" si="22"/>
        <v>100</v>
      </c>
      <c r="K256" s="115">
        <f t="shared" si="23"/>
        <v>100</v>
      </c>
    </row>
    <row r="257" spans="1:11" s="27" customFormat="1" ht="25.5" x14ac:dyDescent="0.2">
      <c r="A257" s="9" t="s">
        <v>77</v>
      </c>
      <c r="B257" s="5" t="s">
        <v>288</v>
      </c>
      <c r="C257" s="5" t="s">
        <v>78</v>
      </c>
      <c r="D257" s="5" t="s">
        <v>44</v>
      </c>
      <c r="E257" s="5" t="s">
        <v>54</v>
      </c>
      <c r="F257" s="5" t="s">
        <v>54</v>
      </c>
      <c r="G257" s="65">
        <v>102.04082</v>
      </c>
      <c r="H257" s="65">
        <v>102.04082</v>
      </c>
      <c r="I257" s="65">
        <v>102.04082</v>
      </c>
      <c r="J257" s="115">
        <f t="shared" si="22"/>
        <v>100</v>
      </c>
      <c r="K257" s="115">
        <f t="shared" si="23"/>
        <v>100</v>
      </c>
    </row>
    <row r="258" spans="1:11" s="27" customFormat="1" ht="51" x14ac:dyDescent="0.2">
      <c r="A258" s="12" t="s">
        <v>469</v>
      </c>
      <c r="B258" s="3" t="s">
        <v>481</v>
      </c>
      <c r="C258" s="3"/>
      <c r="D258" s="5" t="s">
        <v>44</v>
      </c>
      <c r="E258" s="3" t="s">
        <v>68</v>
      </c>
      <c r="F258" s="3" t="s">
        <v>55</v>
      </c>
      <c r="G258" s="67">
        <f>SUM(G259:G262)</f>
        <v>2254.2652400000002</v>
      </c>
      <c r="H258" s="67">
        <f>SUM(H259:H262)</f>
        <v>2229.46524</v>
      </c>
      <c r="I258" s="67">
        <f>SUM(I259:I262)</f>
        <v>2229.46524</v>
      </c>
      <c r="J258" s="115">
        <f t="shared" si="22"/>
        <v>98.899863265424784</v>
      </c>
      <c r="K258" s="115">
        <f t="shared" si="23"/>
        <v>100</v>
      </c>
    </row>
    <row r="259" spans="1:11" s="27" customFormat="1" x14ac:dyDescent="0.2">
      <c r="A259" s="24" t="s">
        <v>186</v>
      </c>
      <c r="B259" s="5" t="s">
        <v>481</v>
      </c>
      <c r="C259" s="5" t="s">
        <v>92</v>
      </c>
      <c r="D259" s="5" t="s">
        <v>44</v>
      </c>
      <c r="E259" s="5" t="s">
        <v>68</v>
      </c>
      <c r="F259" s="5" t="s">
        <v>55</v>
      </c>
      <c r="G259" s="65">
        <v>1308.33104</v>
      </c>
      <c r="H259" s="65">
        <v>1308.33104</v>
      </c>
      <c r="I259" s="65">
        <v>1308.33104</v>
      </c>
      <c r="J259" s="115">
        <f t="shared" si="22"/>
        <v>100</v>
      </c>
      <c r="K259" s="115">
        <f t="shared" si="23"/>
        <v>100</v>
      </c>
    </row>
    <row r="260" spans="1:11" s="27" customFormat="1" ht="38.25" x14ac:dyDescent="0.2">
      <c r="A260" s="9" t="s">
        <v>188</v>
      </c>
      <c r="B260" s="5" t="s">
        <v>481</v>
      </c>
      <c r="C260" s="5" t="s">
        <v>122</v>
      </c>
      <c r="D260" s="5" t="s">
        <v>44</v>
      </c>
      <c r="E260" s="5" t="s">
        <v>68</v>
      </c>
      <c r="F260" s="5" t="s">
        <v>55</v>
      </c>
      <c r="G260" s="65">
        <v>388.46699000000001</v>
      </c>
      <c r="H260" s="65">
        <v>388.46699000000001</v>
      </c>
      <c r="I260" s="65">
        <v>388.46699000000001</v>
      </c>
      <c r="J260" s="115">
        <f t="shared" si="22"/>
        <v>100</v>
      </c>
      <c r="K260" s="115">
        <f t="shared" si="23"/>
        <v>100</v>
      </c>
    </row>
    <row r="261" spans="1:11" s="27" customFormat="1" ht="25.5" x14ac:dyDescent="0.2">
      <c r="A261" s="24" t="s">
        <v>115</v>
      </c>
      <c r="B261" s="5" t="s">
        <v>481</v>
      </c>
      <c r="C261" s="5" t="s">
        <v>74</v>
      </c>
      <c r="D261" s="5" t="s">
        <v>44</v>
      </c>
      <c r="E261" s="5" t="s">
        <v>68</v>
      </c>
      <c r="F261" s="5" t="s">
        <v>55</v>
      </c>
      <c r="G261" s="65">
        <v>405.71168999999998</v>
      </c>
      <c r="H261" s="65">
        <v>405.71168999999998</v>
      </c>
      <c r="I261" s="65">
        <v>405.71168999999998</v>
      </c>
      <c r="J261" s="115">
        <f t="shared" si="22"/>
        <v>100</v>
      </c>
      <c r="K261" s="115">
        <f t="shared" si="23"/>
        <v>100</v>
      </c>
    </row>
    <row r="262" spans="1:11" s="27" customFormat="1" ht="38.25" x14ac:dyDescent="0.2">
      <c r="A262" s="9" t="s">
        <v>116</v>
      </c>
      <c r="B262" s="5" t="s">
        <v>481</v>
      </c>
      <c r="C262" s="5" t="s">
        <v>109</v>
      </c>
      <c r="D262" s="5" t="s">
        <v>44</v>
      </c>
      <c r="E262" s="5" t="s">
        <v>68</v>
      </c>
      <c r="F262" s="5" t="s">
        <v>55</v>
      </c>
      <c r="G262" s="65">
        <v>151.75551999999999</v>
      </c>
      <c r="H262" s="65">
        <v>126.95552000000001</v>
      </c>
      <c r="I262" s="65">
        <v>126.95552000000001</v>
      </c>
      <c r="J262" s="115">
        <f t="shared" si="22"/>
        <v>83.65792558979075</v>
      </c>
      <c r="K262" s="115">
        <f t="shared" si="23"/>
        <v>100</v>
      </c>
    </row>
    <row r="263" spans="1:11" s="27" customFormat="1" ht="13.5" x14ac:dyDescent="0.2">
      <c r="A263" s="28" t="s">
        <v>8</v>
      </c>
      <c r="B263" s="6" t="s">
        <v>233</v>
      </c>
      <c r="C263" s="6"/>
      <c r="D263" s="6" t="s">
        <v>44</v>
      </c>
      <c r="E263" s="6" t="s">
        <v>59</v>
      </c>
      <c r="F263" s="6" t="s">
        <v>53</v>
      </c>
      <c r="G263" s="68">
        <f t="shared" ref="G263:I265" si="25">G264</f>
        <v>2249.1</v>
      </c>
      <c r="H263" s="68">
        <f t="shared" si="25"/>
        <v>2249.1</v>
      </c>
      <c r="I263" s="68">
        <f t="shared" si="25"/>
        <v>2249.1</v>
      </c>
      <c r="J263" s="115">
        <f t="shared" si="22"/>
        <v>100</v>
      </c>
      <c r="K263" s="115">
        <f t="shared" si="23"/>
        <v>100</v>
      </c>
    </row>
    <row r="264" spans="1:11" s="27" customFormat="1" ht="25.5" x14ac:dyDescent="0.2">
      <c r="A264" s="17" t="s">
        <v>45</v>
      </c>
      <c r="B264" s="3" t="s">
        <v>234</v>
      </c>
      <c r="C264" s="3"/>
      <c r="D264" s="3" t="s">
        <v>44</v>
      </c>
      <c r="E264" s="3" t="s">
        <v>59</v>
      </c>
      <c r="F264" s="3" t="s">
        <v>53</v>
      </c>
      <c r="G264" s="69">
        <f t="shared" si="25"/>
        <v>2249.1</v>
      </c>
      <c r="H264" s="69">
        <f t="shared" si="25"/>
        <v>2249.1</v>
      </c>
      <c r="I264" s="69">
        <f t="shared" si="25"/>
        <v>2249.1</v>
      </c>
      <c r="J264" s="115">
        <f t="shared" si="22"/>
        <v>100</v>
      </c>
      <c r="K264" s="115">
        <f t="shared" si="23"/>
        <v>100</v>
      </c>
    </row>
    <row r="265" spans="1:11" s="27" customFormat="1" ht="30" customHeight="1" x14ac:dyDescent="0.2">
      <c r="A265" s="17" t="s">
        <v>309</v>
      </c>
      <c r="B265" s="3" t="s">
        <v>235</v>
      </c>
      <c r="C265" s="3"/>
      <c r="D265" s="3" t="s">
        <v>44</v>
      </c>
      <c r="E265" s="3" t="s">
        <v>59</v>
      </c>
      <c r="F265" s="3" t="s">
        <v>53</v>
      </c>
      <c r="G265" s="69">
        <f t="shared" si="25"/>
        <v>2249.1</v>
      </c>
      <c r="H265" s="69">
        <f t="shared" si="25"/>
        <v>2249.1</v>
      </c>
      <c r="I265" s="69">
        <f t="shared" si="25"/>
        <v>2249.1</v>
      </c>
      <c r="J265" s="115">
        <f t="shared" si="22"/>
        <v>100</v>
      </c>
      <c r="K265" s="115">
        <f t="shared" si="23"/>
        <v>100</v>
      </c>
    </row>
    <row r="266" spans="1:11" s="27" customFormat="1" x14ac:dyDescent="0.2">
      <c r="A266" s="18" t="s">
        <v>46</v>
      </c>
      <c r="B266" s="5" t="s">
        <v>235</v>
      </c>
      <c r="C266" s="5" t="s">
        <v>47</v>
      </c>
      <c r="D266" s="5" t="s">
        <v>44</v>
      </c>
      <c r="E266" s="5" t="s">
        <v>59</v>
      </c>
      <c r="F266" s="5" t="s">
        <v>53</v>
      </c>
      <c r="G266" s="79">
        <v>2249.1</v>
      </c>
      <c r="H266" s="79">
        <v>2249.1</v>
      </c>
      <c r="I266" s="79">
        <v>2249.1</v>
      </c>
      <c r="J266" s="115">
        <f t="shared" si="22"/>
        <v>100</v>
      </c>
      <c r="K266" s="115">
        <f t="shared" si="23"/>
        <v>100</v>
      </c>
    </row>
    <row r="267" spans="1:11" s="27" customFormat="1" ht="27" x14ac:dyDescent="0.2">
      <c r="A267" s="28" t="s">
        <v>7</v>
      </c>
      <c r="B267" s="6" t="s">
        <v>13</v>
      </c>
      <c r="C267" s="6"/>
      <c r="D267" s="6" t="s">
        <v>44</v>
      </c>
      <c r="E267" s="6" t="s">
        <v>54</v>
      </c>
      <c r="F267" s="6" t="s">
        <v>54</v>
      </c>
      <c r="G267" s="66">
        <f>G268</f>
        <v>1494.2479899999998</v>
      </c>
      <c r="H267" s="66">
        <f>H268</f>
        <v>1519.04799</v>
      </c>
      <c r="I267" s="66">
        <f>I268</f>
        <v>1519.04799</v>
      </c>
      <c r="J267" s="115">
        <f t="shared" si="22"/>
        <v>101.65969773196753</v>
      </c>
      <c r="K267" s="115">
        <f t="shared" si="23"/>
        <v>100</v>
      </c>
    </row>
    <row r="268" spans="1:11" s="27" customFormat="1" ht="31.5" customHeight="1" x14ac:dyDescent="0.2">
      <c r="A268" s="17" t="s">
        <v>282</v>
      </c>
      <c r="B268" s="3" t="s">
        <v>14</v>
      </c>
      <c r="C268" s="6"/>
      <c r="D268" s="3" t="s">
        <v>44</v>
      </c>
      <c r="E268" s="3" t="s">
        <v>54</v>
      </c>
      <c r="F268" s="3" t="s">
        <v>54</v>
      </c>
      <c r="G268" s="67">
        <f>G269+G271</f>
        <v>1494.2479899999998</v>
      </c>
      <c r="H268" s="67">
        <f>H269+H271</f>
        <v>1519.04799</v>
      </c>
      <c r="I268" s="67">
        <f>I269+I271</f>
        <v>1519.04799</v>
      </c>
      <c r="J268" s="115">
        <f t="shared" si="22"/>
        <v>101.65969773196753</v>
      </c>
      <c r="K268" s="115">
        <f t="shared" si="23"/>
        <v>100</v>
      </c>
    </row>
    <row r="269" spans="1:11" s="27" customFormat="1" ht="38.25" x14ac:dyDescent="0.2">
      <c r="A269" s="17" t="s">
        <v>232</v>
      </c>
      <c r="B269" s="3" t="s">
        <v>23</v>
      </c>
      <c r="C269" s="3"/>
      <c r="D269" s="3" t="s">
        <v>44</v>
      </c>
      <c r="E269" s="3" t="s">
        <v>54</v>
      </c>
      <c r="F269" s="3" t="s">
        <v>54</v>
      </c>
      <c r="G269" s="67">
        <f>G270</f>
        <v>1041.38681</v>
      </c>
      <c r="H269" s="67">
        <f>H270</f>
        <v>1041.38681</v>
      </c>
      <c r="I269" s="67">
        <f>I270</f>
        <v>1041.38681</v>
      </c>
      <c r="J269" s="115">
        <f t="shared" si="22"/>
        <v>100</v>
      </c>
      <c r="K269" s="115">
        <f t="shared" si="23"/>
        <v>100</v>
      </c>
    </row>
    <row r="270" spans="1:11" ht="51" x14ac:dyDescent="0.2">
      <c r="A270" s="10" t="s">
        <v>81</v>
      </c>
      <c r="B270" s="5" t="s">
        <v>23</v>
      </c>
      <c r="C270" s="5" t="s">
        <v>84</v>
      </c>
      <c r="D270" s="5" t="s">
        <v>44</v>
      </c>
      <c r="E270" s="5" t="s">
        <v>54</v>
      </c>
      <c r="F270" s="5" t="s">
        <v>54</v>
      </c>
      <c r="G270" s="65">
        <v>1041.38681</v>
      </c>
      <c r="H270" s="65">
        <v>1041.38681</v>
      </c>
      <c r="I270" s="65">
        <v>1041.38681</v>
      </c>
      <c r="J270" s="115">
        <f t="shared" ref="J270:J333" si="26">I270/G270*100</f>
        <v>100</v>
      </c>
      <c r="K270" s="115">
        <f t="shared" ref="K270:K333" si="27">I270/H270*100</f>
        <v>100</v>
      </c>
    </row>
    <row r="271" spans="1:11" s="27" customFormat="1" ht="51" x14ac:dyDescent="0.2">
      <c r="A271" s="12" t="s">
        <v>469</v>
      </c>
      <c r="B271" s="3" t="s">
        <v>482</v>
      </c>
      <c r="C271" s="3"/>
      <c r="D271" s="3" t="s">
        <v>44</v>
      </c>
      <c r="E271" s="3" t="s">
        <v>54</v>
      </c>
      <c r="F271" s="3" t="s">
        <v>54</v>
      </c>
      <c r="G271" s="67">
        <f>G272</f>
        <v>452.86117999999999</v>
      </c>
      <c r="H271" s="67">
        <f>H272</f>
        <v>477.66118</v>
      </c>
      <c r="I271" s="67">
        <f>I272</f>
        <v>477.66118</v>
      </c>
      <c r="J271" s="115">
        <f t="shared" si="26"/>
        <v>105.4762918738144</v>
      </c>
      <c r="K271" s="115">
        <f t="shared" si="27"/>
        <v>100</v>
      </c>
    </row>
    <row r="272" spans="1:11" ht="51" x14ac:dyDescent="0.2">
      <c r="A272" s="10" t="s">
        <v>81</v>
      </c>
      <c r="B272" s="5" t="s">
        <v>482</v>
      </c>
      <c r="C272" s="5" t="s">
        <v>84</v>
      </c>
      <c r="D272" s="5" t="s">
        <v>44</v>
      </c>
      <c r="E272" s="5" t="s">
        <v>54</v>
      </c>
      <c r="F272" s="5" t="s">
        <v>54</v>
      </c>
      <c r="G272" s="65">
        <v>452.86117999999999</v>
      </c>
      <c r="H272" s="65">
        <v>477.66118</v>
      </c>
      <c r="I272" s="65">
        <v>477.66118</v>
      </c>
      <c r="J272" s="115">
        <f t="shared" si="26"/>
        <v>105.4762918738144</v>
      </c>
      <c r="K272" s="115">
        <f t="shared" si="27"/>
        <v>100</v>
      </c>
    </row>
    <row r="273" spans="1:11" ht="25.5" x14ac:dyDescent="0.2">
      <c r="A273" s="61" t="s">
        <v>496</v>
      </c>
      <c r="B273" s="57" t="s">
        <v>151</v>
      </c>
      <c r="C273" s="57"/>
      <c r="D273" s="57"/>
      <c r="E273" s="57"/>
      <c r="F273" s="57"/>
      <c r="G273" s="58">
        <f>G274+G294+G331+G345+G359+G384</f>
        <v>1019748.0737400001</v>
      </c>
      <c r="H273" s="58">
        <f>H274+H294+H331+H345+H359+H384</f>
        <v>1018384.7793400001</v>
      </c>
      <c r="I273" s="58">
        <f>I274+I294+I331+I345+I359+I384</f>
        <v>1016592.38953</v>
      </c>
      <c r="J273" s="114">
        <f t="shared" si="26"/>
        <v>99.690542763329148</v>
      </c>
      <c r="K273" s="114">
        <f t="shared" si="27"/>
        <v>99.823996799013273</v>
      </c>
    </row>
    <row r="274" spans="1:11" ht="27" x14ac:dyDescent="0.2">
      <c r="A274" s="22" t="s">
        <v>261</v>
      </c>
      <c r="B274" s="6" t="s">
        <v>152</v>
      </c>
      <c r="C274" s="6"/>
      <c r="D274" s="6" t="s">
        <v>96</v>
      </c>
      <c r="E274" s="6" t="s">
        <v>54</v>
      </c>
      <c r="F274" s="6" t="s">
        <v>51</v>
      </c>
      <c r="G274" s="29">
        <f>G275+G289</f>
        <v>265749.18847000005</v>
      </c>
      <c r="H274" s="29">
        <f>H275+H289</f>
        <v>265749.18847000005</v>
      </c>
      <c r="I274" s="29">
        <f>I275+I289</f>
        <v>265641.38065000006</v>
      </c>
      <c r="J274" s="115">
        <f t="shared" si="26"/>
        <v>99.95943249323895</v>
      </c>
      <c r="K274" s="115">
        <f t="shared" si="27"/>
        <v>99.95943249323895</v>
      </c>
    </row>
    <row r="275" spans="1:11" ht="38.25" x14ac:dyDescent="0.2">
      <c r="A275" s="21" t="s">
        <v>153</v>
      </c>
      <c r="B275" s="3" t="s">
        <v>154</v>
      </c>
      <c r="C275" s="3"/>
      <c r="D275" s="3">
        <v>969</v>
      </c>
      <c r="E275" s="3" t="s">
        <v>54</v>
      </c>
      <c r="F275" s="3" t="s">
        <v>51</v>
      </c>
      <c r="G275" s="4">
        <f>G276+G282+G278+G285+G287+G280</f>
        <v>264708.81931000005</v>
      </c>
      <c r="H275" s="4">
        <f>H276+H282+H278+H285+H287+H280</f>
        <v>264708.81931000005</v>
      </c>
      <c r="I275" s="4">
        <f>I276+I282+I278+I285+I287+I280</f>
        <v>264601.01149000006</v>
      </c>
      <c r="J275" s="115">
        <f t="shared" si="26"/>
        <v>99.959273053205777</v>
      </c>
      <c r="K275" s="115">
        <f t="shared" si="27"/>
        <v>99.959273053205777</v>
      </c>
    </row>
    <row r="276" spans="1:11" ht="25.5" x14ac:dyDescent="0.2">
      <c r="A276" s="16" t="s">
        <v>99</v>
      </c>
      <c r="B276" s="3" t="s">
        <v>157</v>
      </c>
      <c r="C276" s="3"/>
      <c r="D276" s="3">
        <v>969</v>
      </c>
      <c r="E276" s="3" t="s">
        <v>54</v>
      </c>
      <c r="F276" s="3" t="s">
        <v>51</v>
      </c>
      <c r="G276" s="4">
        <f>G277</f>
        <v>141395.70000000001</v>
      </c>
      <c r="H276" s="4">
        <f>H277</f>
        <v>141395.70000000001</v>
      </c>
      <c r="I276" s="4">
        <f>I277</f>
        <v>141395.70000000001</v>
      </c>
      <c r="J276" s="115">
        <f t="shared" si="26"/>
        <v>100</v>
      </c>
      <c r="K276" s="115">
        <f t="shared" si="27"/>
        <v>100</v>
      </c>
    </row>
    <row r="277" spans="1:11" ht="51" x14ac:dyDescent="0.2">
      <c r="A277" s="39" t="s">
        <v>80</v>
      </c>
      <c r="B277" s="5" t="s">
        <v>157</v>
      </c>
      <c r="C277" s="5" t="s">
        <v>85</v>
      </c>
      <c r="D277" s="5">
        <v>969</v>
      </c>
      <c r="E277" s="5" t="s">
        <v>54</v>
      </c>
      <c r="F277" s="5" t="s">
        <v>51</v>
      </c>
      <c r="G277" s="65">
        <v>141395.70000000001</v>
      </c>
      <c r="H277" s="65">
        <v>141395.70000000001</v>
      </c>
      <c r="I277" s="65">
        <v>141395.70000000001</v>
      </c>
      <c r="J277" s="115">
        <f t="shared" si="26"/>
        <v>100</v>
      </c>
      <c r="K277" s="115">
        <f t="shared" si="27"/>
        <v>100</v>
      </c>
    </row>
    <row r="278" spans="1:11" ht="38.25" x14ac:dyDescent="0.2">
      <c r="A278" s="21" t="s">
        <v>303</v>
      </c>
      <c r="B278" s="3" t="s">
        <v>302</v>
      </c>
      <c r="C278" s="3"/>
      <c r="D278" s="3" t="s">
        <v>96</v>
      </c>
      <c r="E278" s="3" t="s">
        <v>54</v>
      </c>
      <c r="F278" s="3" t="s">
        <v>51</v>
      </c>
      <c r="G278" s="67">
        <f>G279</f>
        <v>563</v>
      </c>
      <c r="H278" s="67">
        <f>H279</f>
        <v>563</v>
      </c>
      <c r="I278" s="67">
        <f>I279</f>
        <v>455.19218000000001</v>
      </c>
      <c r="J278" s="115">
        <f t="shared" si="26"/>
        <v>80.851186500888105</v>
      </c>
      <c r="K278" s="115">
        <f t="shared" si="27"/>
        <v>80.851186500888105</v>
      </c>
    </row>
    <row r="279" spans="1:11" ht="51" x14ac:dyDescent="0.2">
      <c r="A279" s="39" t="s">
        <v>80</v>
      </c>
      <c r="B279" s="5" t="s">
        <v>302</v>
      </c>
      <c r="C279" s="5" t="s">
        <v>85</v>
      </c>
      <c r="D279" s="5" t="s">
        <v>96</v>
      </c>
      <c r="E279" s="5" t="s">
        <v>54</v>
      </c>
      <c r="F279" s="5" t="s">
        <v>51</v>
      </c>
      <c r="G279" s="65">
        <f>563</f>
        <v>563</v>
      </c>
      <c r="H279" s="65">
        <f>563</f>
        <v>563</v>
      </c>
      <c r="I279" s="65">
        <v>455.19218000000001</v>
      </c>
      <c r="J279" s="115">
        <f t="shared" si="26"/>
        <v>80.851186500888105</v>
      </c>
      <c r="K279" s="115">
        <f t="shared" si="27"/>
        <v>80.851186500888105</v>
      </c>
    </row>
    <row r="280" spans="1:11" ht="38.25" x14ac:dyDescent="0.2">
      <c r="A280" s="17" t="s">
        <v>517</v>
      </c>
      <c r="B280" s="3" t="s">
        <v>516</v>
      </c>
      <c r="C280" s="3"/>
      <c r="D280" s="3" t="s">
        <v>96</v>
      </c>
      <c r="E280" s="3" t="s">
        <v>54</v>
      </c>
      <c r="F280" s="3" t="s">
        <v>51</v>
      </c>
      <c r="G280" s="67">
        <f>G281</f>
        <v>836.54271000000006</v>
      </c>
      <c r="H280" s="67">
        <f>H281</f>
        <v>836.54271000000006</v>
      </c>
      <c r="I280" s="67">
        <f>I281</f>
        <v>836.54271000000006</v>
      </c>
      <c r="J280" s="115">
        <f t="shared" si="26"/>
        <v>100</v>
      </c>
      <c r="K280" s="115">
        <f t="shared" si="27"/>
        <v>100</v>
      </c>
    </row>
    <row r="281" spans="1:11" ht="51" x14ac:dyDescent="0.2">
      <c r="A281" s="39" t="s">
        <v>80</v>
      </c>
      <c r="B281" s="5" t="s">
        <v>516</v>
      </c>
      <c r="C281" s="5" t="s">
        <v>85</v>
      </c>
      <c r="D281" s="5" t="s">
        <v>96</v>
      </c>
      <c r="E281" s="5" t="s">
        <v>54</v>
      </c>
      <c r="F281" s="5" t="s">
        <v>51</v>
      </c>
      <c r="G281" s="65">
        <v>836.54271000000006</v>
      </c>
      <c r="H281" s="65">
        <v>836.54271000000006</v>
      </c>
      <c r="I281" s="65">
        <v>836.54271000000006</v>
      </c>
      <c r="J281" s="115">
        <f t="shared" si="26"/>
        <v>100</v>
      </c>
      <c r="K281" s="115">
        <f t="shared" si="27"/>
        <v>100</v>
      </c>
    </row>
    <row r="282" spans="1:11" ht="25.5" x14ac:dyDescent="0.2">
      <c r="A282" s="21" t="s">
        <v>155</v>
      </c>
      <c r="B282" s="3" t="s">
        <v>156</v>
      </c>
      <c r="C282" s="3"/>
      <c r="D282" s="3">
        <v>969</v>
      </c>
      <c r="E282" s="3" t="s">
        <v>54</v>
      </c>
      <c r="F282" s="3" t="s">
        <v>51</v>
      </c>
      <c r="G282" s="67">
        <f>G283+G284</f>
        <v>40000.917529999999</v>
      </c>
      <c r="H282" s="67">
        <f>H283+H284</f>
        <v>40000.917529999999</v>
      </c>
      <c r="I282" s="67">
        <f>I283+I284</f>
        <v>40000.917529999999</v>
      </c>
      <c r="J282" s="115">
        <f t="shared" si="26"/>
        <v>100</v>
      </c>
      <c r="K282" s="115">
        <f t="shared" si="27"/>
        <v>100</v>
      </c>
    </row>
    <row r="283" spans="1:11" ht="51" x14ac:dyDescent="0.2">
      <c r="A283" s="39" t="s">
        <v>80</v>
      </c>
      <c r="B283" s="5" t="s">
        <v>156</v>
      </c>
      <c r="C283" s="5" t="s">
        <v>85</v>
      </c>
      <c r="D283" s="5">
        <v>969</v>
      </c>
      <c r="E283" s="5" t="s">
        <v>54</v>
      </c>
      <c r="F283" s="5" t="s">
        <v>51</v>
      </c>
      <c r="G283" s="65">
        <v>39949.19339</v>
      </c>
      <c r="H283" s="65">
        <v>39949.19339</v>
      </c>
      <c r="I283" s="65">
        <v>39949.19339</v>
      </c>
      <c r="J283" s="115">
        <f t="shared" si="26"/>
        <v>100</v>
      </c>
      <c r="K283" s="115">
        <f t="shared" si="27"/>
        <v>100</v>
      </c>
    </row>
    <row r="284" spans="1:11" x14ac:dyDescent="0.2">
      <c r="A284" s="9" t="s">
        <v>82</v>
      </c>
      <c r="B284" s="5" t="s">
        <v>156</v>
      </c>
      <c r="C284" s="5" t="s">
        <v>83</v>
      </c>
      <c r="D284" s="5">
        <v>969</v>
      </c>
      <c r="E284" s="5" t="s">
        <v>54</v>
      </c>
      <c r="F284" s="5" t="s">
        <v>51</v>
      </c>
      <c r="G284" s="65">
        <v>51.724139999999998</v>
      </c>
      <c r="H284" s="65">
        <v>51.724139999999998</v>
      </c>
      <c r="I284" s="65">
        <v>51.724139999999998</v>
      </c>
      <c r="J284" s="115">
        <f t="shared" si="26"/>
        <v>100</v>
      </c>
      <c r="K284" s="115">
        <f t="shared" si="27"/>
        <v>100</v>
      </c>
    </row>
    <row r="285" spans="1:11" ht="25.5" x14ac:dyDescent="0.2">
      <c r="A285" s="89" t="s">
        <v>335</v>
      </c>
      <c r="B285" s="81" t="s">
        <v>336</v>
      </c>
      <c r="C285" s="81"/>
      <c r="D285" s="81" t="s">
        <v>96</v>
      </c>
      <c r="E285" s="81" t="s">
        <v>54</v>
      </c>
      <c r="F285" s="81" t="s">
        <v>51</v>
      </c>
      <c r="G285" s="90">
        <f>G286</f>
        <v>72750.391250000001</v>
      </c>
      <c r="H285" s="90">
        <f>H286</f>
        <v>72750.391250000001</v>
      </c>
      <c r="I285" s="90">
        <f>I286</f>
        <v>72750.391250000001</v>
      </c>
      <c r="J285" s="115">
        <f t="shared" si="26"/>
        <v>100</v>
      </c>
      <c r="K285" s="115">
        <f t="shared" si="27"/>
        <v>100</v>
      </c>
    </row>
    <row r="286" spans="1:11" ht="51" x14ac:dyDescent="0.2">
      <c r="A286" s="39" t="s">
        <v>80</v>
      </c>
      <c r="B286" s="5" t="s">
        <v>336</v>
      </c>
      <c r="C286" s="5" t="s">
        <v>85</v>
      </c>
      <c r="D286" s="5" t="s">
        <v>96</v>
      </c>
      <c r="E286" s="5" t="s">
        <v>54</v>
      </c>
      <c r="F286" s="5" t="s">
        <v>51</v>
      </c>
      <c r="G286" s="65">
        <v>72750.391250000001</v>
      </c>
      <c r="H286" s="65">
        <v>72750.391250000001</v>
      </c>
      <c r="I286" s="65">
        <v>72750.391250000001</v>
      </c>
      <c r="J286" s="115">
        <f t="shared" si="26"/>
        <v>100</v>
      </c>
      <c r="K286" s="115">
        <f t="shared" si="27"/>
        <v>100</v>
      </c>
    </row>
    <row r="287" spans="1:11" s="26" customFormat="1" ht="51" x14ac:dyDescent="0.2">
      <c r="A287" s="21" t="s">
        <v>469</v>
      </c>
      <c r="B287" s="3" t="s">
        <v>470</v>
      </c>
      <c r="C287" s="3"/>
      <c r="D287" s="3" t="s">
        <v>96</v>
      </c>
      <c r="E287" s="3" t="s">
        <v>54</v>
      </c>
      <c r="F287" s="3" t="s">
        <v>51</v>
      </c>
      <c r="G287" s="67">
        <f>G288</f>
        <v>9162.2678199999991</v>
      </c>
      <c r="H287" s="67">
        <f>H288</f>
        <v>9162.2678199999991</v>
      </c>
      <c r="I287" s="67">
        <f>I288</f>
        <v>9162.2678199999991</v>
      </c>
      <c r="J287" s="115">
        <f t="shared" si="26"/>
        <v>100</v>
      </c>
      <c r="K287" s="115">
        <f t="shared" si="27"/>
        <v>100</v>
      </c>
    </row>
    <row r="288" spans="1:11" ht="51" x14ac:dyDescent="0.2">
      <c r="A288" s="39" t="s">
        <v>80</v>
      </c>
      <c r="B288" s="5" t="s">
        <v>470</v>
      </c>
      <c r="C288" s="5" t="s">
        <v>85</v>
      </c>
      <c r="D288" s="5" t="s">
        <v>96</v>
      </c>
      <c r="E288" s="5" t="s">
        <v>54</v>
      </c>
      <c r="F288" s="5" t="s">
        <v>51</v>
      </c>
      <c r="G288" s="65">
        <v>9162.2678199999991</v>
      </c>
      <c r="H288" s="65">
        <v>9162.2678199999991</v>
      </c>
      <c r="I288" s="65">
        <v>9162.2678199999991</v>
      </c>
      <c r="J288" s="115">
        <f t="shared" si="26"/>
        <v>100</v>
      </c>
      <c r="K288" s="115">
        <f t="shared" si="27"/>
        <v>100</v>
      </c>
    </row>
    <row r="289" spans="1:11" ht="25.5" x14ac:dyDescent="0.2">
      <c r="A289" s="20" t="s">
        <v>19</v>
      </c>
      <c r="B289" s="3" t="s">
        <v>510</v>
      </c>
      <c r="C289" s="5"/>
      <c r="D289" s="5" t="s">
        <v>96</v>
      </c>
      <c r="E289" s="3" t="s">
        <v>54</v>
      </c>
      <c r="F289" s="3" t="s">
        <v>51</v>
      </c>
      <c r="G289" s="67">
        <f>G290+G292</f>
        <v>1040.36916</v>
      </c>
      <c r="H289" s="67">
        <f>H290+H292</f>
        <v>1040.36916</v>
      </c>
      <c r="I289" s="67">
        <f>I290+I292</f>
        <v>1040.36916</v>
      </c>
      <c r="J289" s="115">
        <f t="shared" si="26"/>
        <v>100</v>
      </c>
      <c r="K289" s="115">
        <f t="shared" si="27"/>
        <v>100</v>
      </c>
    </row>
    <row r="290" spans="1:11" ht="63.75" x14ac:dyDescent="0.2">
      <c r="A290" s="21" t="s">
        <v>107</v>
      </c>
      <c r="B290" s="3" t="s">
        <v>509</v>
      </c>
      <c r="C290" s="3"/>
      <c r="D290" s="3" t="s">
        <v>96</v>
      </c>
      <c r="E290" s="3" t="s">
        <v>54</v>
      </c>
      <c r="F290" s="3" t="s">
        <v>51</v>
      </c>
      <c r="G290" s="67">
        <f>G291</f>
        <v>440.58920000000001</v>
      </c>
      <c r="H290" s="67">
        <f>H291</f>
        <v>440.58920000000001</v>
      </c>
      <c r="I290" s="67">
        <f>I291</f>
        <v>440.58920000000001</v>
      </c>
      <c r="J290" s="115">
        <f t="shared" si="26"/>
        <v>100</v>
      </c>
      <c r="K290" s="115">
        <f t="shared" si="27"/>
        <v>100</v>
      </c>
    </row>
    <row r="291" spans="1:11" x14ac:dyDescent="0.2">
      <c r="A291" s="9" t="s">
        <v>82</v>
      </c>
      <c r="B291" s="5" t="s">
        <v>509</v>
      </c>
      <c r="C291" s="5" t="s">
        <v>83</v>
      </c>
      <c r="D291" s="5" t="s">
        <v>96</v>
      </c>
      <c r="E291" s="5" t="s">
        <v>54</v>
      </c>
      <c r="F291" s="5" t="s">
        <v>51</v>
      </c>
      <c r="G291" s="65">
        <v>440.58920000000001</v>
      </c>
      <c r="H291" s="65">
        <v>440.58920000000001</v>
      </c>
      <c r="I291" s="65">
        <v>440.58920000000001</v>
      </c>
      <c r="J291" s="115">
        <f t="shared" si="26"/>
        <v>100</v>
      </c>
      <c r="K291" s="115">
        <f t="shared" si="27"/>
        <v>100</v>
      </c>
    </row>
    <row r="292" spans="1:11" ht="25.5" x14ac:dyDescent="0.2">
      <c r="A292" s="21" t="s">
        <v>519</v>
      </c>
      <c r="B292" s="3" t="s">
        <v>515</v>
      </c>
      <c r="C292" s="3"/>
      <c r="D292" s="3" t="s">
        <v>96</v>
      </c>
      <c r="E292" s="3" t="s">
        <v>54</v>
      </c>
      <c r="F292" s="3" t="s">
        <v>51</v>
      </c>
      <c r="G292" s="67">
        <f>G293</f>
        <v>599.77995999999996</v>
      </c>
      <c r="H292" s="67">
        <f>H293</f>
        <v>599.77995999999996</v>
      </c>
      <c r="I292" s="67">
        <f>I293</f>
        <v>599.77995999999996</v>
      </c>
      <c r="J292" s="115">
        <f t="shared" si="26"/>
        <v>100</v>
      </c>
      <c r="K292" s="115">
        <f t="shared" si="27"/>
        <v>100</v>
      </c>
    </row>
    <row r="293" spans="1:11" x14ac:dyDescent="0.2">
      <c r="A293" s="9" t="s">
        <v>82</v>
      </c>
      <c r="B293" s="5" t="s">
        <v>515</v>
      </c>
      <c r="C293" s="5" t="s">
        <v>83</v>
      </c>
      <c r="D293" s="5" t="s">
        <v>96</v>
      </c>
      <c r="E293" s="5" t="s">
        <v>54</v>
      </c>
      <c r="F293" s="5" t="s">
        <v>51</v>
      </c>
      <c r="G293" s="65">
        <v>599.77995999999996</v>
      </c>
      <c r="H293" s="65">
        <v>599.77995999999996</v>
      </c>
      <c r="I293" s="65">
        <v>599.77995999999996</v>
      </c>
      <c r="J293" s="115">
        <f t="shared" si="26"/>
        <v>100</v>
      </c>
      <c r="K293" s="115">
        <f t="shared" si="27"/>
        <v>100</v>
      </c>
    </row>
    <row r="294" spans="1:11" ht="27" x14ac:dyDescent="0.2">
      <c r="A294" s="22" t="s">
        <v>262</v>
      </c>
      <c r="B294" s="6" t="s">
        <v>158</v>
      </c>
      <c r="C294" s="6"/>
      <c r="D294" s="6">
        <v>969</v>
      </c>
      <c r="E294" s="6" t="s">
        <v>54</v>
      </c>
      <c r="F294" s="6" t="s">
        <v>52</v>
      </c>
      <c r="G294" s="66">
        <f>G295+G324++G321</f>
        <v>621639.53032999998</v>
      </c>
      <c r="H294" s="66">
        <f>H295+H324++H321</f>
        <v>621639.53032999998</v>
      </c>
      <c r="I294" s="66">
        <f>I295+I324++I321</f>
        <v>619970.87633999996</v>
      </c>
      <c r="J294" s="115">
        <f t="shared" si="26"/>
        <v>99.731572091447561</v>
      </c>
      <c r="K294" s="115">
        <f t="shared" si="27"/>
        <v>99.731572091447561</v>
      </c>
    </row>
    <row r="295" spans="1:11" ht="25.5" x14ac:dyDescent="0.2">
      <c r="A295" s="21" t="s">
        <v>164</v>
      </c>
      <c r="B295" s="3" t="s">
        <v>160</v>
      </c>
      <c r="C295" s="3"/>
      <c r="D295" s="3" t="s">
        <v>96</v>
      </c>
      <c r="E295" s="3" t="s">
        <v>54</v>
      </c>
      <c r="F295" s="3" t="s">
        <v>52</v>
      </c>
      <c r="G295" s="67">
        <f>G296+G298+G300+G302+G304+G307+G311+G313+G315+G317+G319+G309</f>
        <v>589999.66854999994</v>
      </c>
      <c r="H295" s="67">
        <f>H296+H298+H300+H302+H304+H307+H311+H313+H315+H317+H319+H309</f>
        <v>589999.66854999994</v>
      </c>
      <c r="I295" s="67">
        <f>I296+I298+I300+I302+I304+I307+I311+I313+I315+I317+I319+I309</f>
        <v>588331.01455999992</v>
      </c>
      <c r="J295" s="115">
        <f t="shared" si="26"/>
        <v>99.717177130946368</v>
      </c>
      <c r="K295" s="115">
        <f t="shared" si="27"/>
        <v>99.717177130946368</v>
      </c>
    </row>
    <row r="296" spans="1:11" ht="25.5" x14ac:dyDescent="0.2">
      <c r="A296" s="17" t="s">
        <v>101</v>
      </c>
      <c r="B296" s="3" t="s">
        <v>214</v>
      </c>
      <c r="C296" s="3"/>
      <c r="D296" s="3" t="s">
        <v>96</v>
      </c>
      <c r="E296" s="3" t="s">
        <v>54</v>
      </c>
      <c r="F296" s="3" t="s">
        <v>52</v>
      </c>
      <c r="G296" s="67">
        <f>G297</f>
        <v>31579.200000000001</v>
      </c>
      <c r="H296" s="67">
        <f>H297</f>
        <v>31579.200000000001</v>
      </c>
      <c r="I296" s="67">
        <f>I297</f>
        <v>30751.7117</v>
      </c>
      <c r="J296" s="115">
        <f t="shared" si="26"/>
        <v>97.379641346202561</v>
      </c>
      <c r="K296" s="115">
        <f t="shared" si="27"/>
        <v>97.379641346202561</v>
      </c>
    </row>
    <row r="297" spans="1:11" x14ac:dyDescent="0.2">
      <c r="A297" s="9" t="s">
        <v>82</v>
      </c>
      <c r="B297" s="5" t="s">
        <v>214</v>
      </c>
      <c r="C297" s="5" t="s">
        <v>83</v>
      </c>
      <c r="D297" s="5" t="s">
        <v>96</v>
      </c>
      <c r="E297" s="5" t="s">
        <v>54</v>
      </c>
      <c r="F297" s="5" t="s">
        <v>52</v>
      </c>
      <c r="G297" s="65">
        <v>31579.200000000001</v>
      </c>
      <c r="H297" s="65">
        <v>31579.200000000001</v>
      </c>
      <c r="I297" s="65">
        <v>30751.7117</v>
      </c>
      <c r="J297" s="115">
        <f t="shared" si="26"/>
        <v>97.379641346202561</v>
      </c>
      <c r="K297" s="115">
        <f t="shared" si="27"/>
        <v>97.379641346202561</v>
      </c>
    </row>
    <row r="298" spans="1:11" ht="63.75" x14ac:dyDescent="0.2">
      <c r="A298" s="17" t="s">
        <v>102</v>
      </c>
      <c r="B298" s="3" t="s">
        <v>165</v>
      </c>
      <c r="C298" s="3"/>
      <c r="D298" s="3" t="s">
        <v>96</v>
      </c>
      <c r="E298" s="3" t="s">
        <v>54</v>
      </c>
      <c r="F298" s="3" t="s">
        <v>52</v>
      </c>
      <c r="G298" s="67">
        <f>G299</f>
        <v>278306.5</v>
      </c>
      <c r="H298" s="67">
        <f>H299</f>
        <v>278306.5</v>
      </c>
      <c r="I298" s="67">
        <f>I299</f>
        <v>278306.5</v>
      </c>
      <c r="J298" s="115">
        <f t="shared" si="26"/>
        <v>100</v>
      </c>
      <c r="K298" s="115">
        <f t="shared" si="27"/>
        <v>100</v>
      </c>
    </row>
    <row r="299" spans="1:11" ht="51" x14ac:dyDescent="0.2">
      <c r="A299" s="18" t="s">
        <v>80</v>
      </c>
      <c r="B299" s="5" t="s">
        <v>166</v>
      </c>
      <c r="C299" s="5" t="s">
        <v>85</v>
      </c>
      <c r="D299" s="5">
        <v>969</v>
      </c>
      <c r="E299" s="5" t="s">
        <v>54</v>
      </c>
      <c r="F299" s="5" t="s">
        <v>52</v>
      </c>
      <c r="G299" s="65">
        <v>278306.5</v>
      </c>
      <c r="H299" s="65">
        <v>278306.5</v>
      </c>
      <c r="I299" s="65">
        <v>278306.5</v>
      </c>
      <c r="J299" s="115">
        <f t="shared" si="26"/>
        <v>100</v>
      </c>
      <c r="K299" s="115">
        <f t="shared" si="27"/>
        <v>100</v>
      </c>
    </row>
    <row r="300" spans="1:11" ht="51" x14ac:dyDescent="0.2">
      <c r="A300" s="21" t="s">
        <v>215</v>
      </c>
      <c r="B300" s="3" t="s">
        <v>283</v>
      </c>
      <c r="C300" s="3"/>
      <c r="D300" s="3" t="s">
        <v>96</v>
      </c>
      <c r="E300" s="3" t="s">
        <v>54</v>
      </c>
      <c r="F300" s="3" t="s">
        <v>52</v>
      </c>
      <c r="G300" s="67">
        <f>G301</f>
        <v>5481.2</v>
      </c>
      <c r="H300" s="67">
        <f>H301</f>
        <v>5481.2</v>
      </c>
      <c r="I300" s="67">
        <f>I301</f>
        <v>5393.9923799999997</v>
      </c>
      <c r="J300" s="115">
        <f t="shared" si="26"/>
        <v>98.408968474056763</v>
      </c>
      <c r="K300" s="115">
        <f t="shared" si="27"/>
        <v>98.408968474056763</v>
      </c>
    </row>
    <row r="301" spans="1:11" x14ac:dyDescent="0.2">
      <c r="A301" s="9" t="s">
        <v>82</v>
      </c>
      <c r="B301" s="5" t="s">
        <v>167</v>
      </c>
      <c r="C301" s="5" t="s">
        <v>83</v>
      </c>
      <c r="D301" s="5" t="s">
        <v>96</v>
      </c>
      <c r="E301" s="5" t="s">
        <v>54</v>
      </c>
      <c r="F301" s="5" t="s">
        <v>52</v>
      </c>
      <c r="G301" s="65">
        <v>5481.2</v>
      </c>
      <c r="H301" s="65">
        <v>5481.2</v>
      </c>
      <c r="I301" s="65">
        <v>5393.9923799999997</v>
      </c>
      <c r="J301" s="115">
        <f t="shared" si="26"/>
        <v>98.408968474056763</v>
      </c>
      <c r="K301" s="115">
        <f t="shared" si="27"/>
        <v>98.408968474056763</v>
      </c>
    </row>
    <row r="302" spans="1:11" ht="38.25" x14ac:dyDescent="0.2">
      <c r="A302" s="17" t="s">
        <v>517</v>
      </c>
      <c r="B302" s="3" t="s">
        <v>518</v>
      </c>
      <c r="C302" s="3"/>
      <c r="D302" s="3" t="s">
        <v>96</v>
      </c>
      <c r="E302" s="3" t="s">
        <v>54</v>
      </c>
      <c r="F302" s="3" t="s">
        <v>52</v>
      </c>
      <c r="G302" s="67">
        <f>G303</f>
        <v>5985.0572899999997</v>
      </c>
      <c r="H302" s="67">
        <f>H303</f>
        <v>5985.0572899999997</v>
      </c>
      <c r="I302" s="67">
        <f>I303</f>
        <v>5985.0572899999997</v>
      </c>
      <c r="J302" s="115">
        <f t="shared" si="26"/>
        <v>100</v>
      </c>
      <c r="K302" s="115">
        <f t="shared" si="27"/>
        <v>100</v>
      </c>
    </row>
    <row r="303" spans="1:11" ht="51" x14ac:dyDescent="0.2">
      <c r="A303" s="18" t="s">
        <v>80</v>
      </c>
      <c r="B303" s="5" t="s">
        <v>518</v>
      </c>
      <c r="C303" s="5" t="s">
        <v>85</v>
      </c>
      <c r="D303" s="5" t="s">
        <v>96</v>
      </c>
      <c r="E303" s="5" t="s">
        <v>54</v>
      </c>
      <c r="F303" s="5" t="s">
        <v>52</v>
      </c>
      <c r="G303" s="65">
        <v>5985.0572899999997</v>
      </c>
      <c r="H303" s="65">
        <v>5985.0572899999997</v>
      </c>
      <c r="I303" s="65">
        <v>5985.0572899999997</v>
      </c>
      <c r="J303" s="115">
        <f t="shared" si="26"/>
        <v>100</v>
      </c>
      <c r="K303" s="115">
        <f t="shared" si="27"/>
        <v>100</v>
      </c>
    </row>
    <row r="304" spans="1:11" ht="38.25" x14ac:dyDescent="0.2">
      <c r="A304" s="21" t="s">
        <v>161</v>
      </c>
      <c r="B304" s="3" t="s">
        <v>162</v>
      </c>
      <c r="C304" s="3"/>
      <c r="D304" s="3" t="s">
        <v>96</v>
      </c>
      <c r="E304" s="3" t="s">
        <v>54</v>
      </c>
      <c r="F304" s="3" t="s">
        <v>52</v>
      </c>
      <c r="G304" s="67">
        <f>G305+G306</f>
        <v>78839.415260000009</v>
      </c>
      <c r="H304" s="67">
        <f>H305+H306</f>
        <v>78839.415260000009</v>
      </c>
      <c r="I304" s="67">
        <f>I305+I306</f>
        <v>78839.415260000009</v>
      </c>
      <c r="J304" s="115">
        <f t="shared" si="26"/>
        <v>100</v>
      </c>
      <c r="K304" s="115">
        <f t="shared" si="27"/>
        <v>100</v>
      </c>
    </row>
    <row r="305" spans="1:11" ht="51" x14ac:dyDescent="0.2">
      <c r="A305" s="18" t="s">
        <v>80</v>
      </c>
      <c r="B305" s="5" t="s">
        <v>163</v>
      </c>
      <c r="C305" s="5" t="s">
        <v>85</v>
      </c>
      <c r="D305" s="5">
        <v>969</v>
      </c>
      <c r="E305" s="5" t="s">
        <v>54</v>
      </c>
      <c r="F305" s="5" t="s">
        <v>52</v>
      </c>
      <c r="G305" s="65">
        <v>78787.691120000003</v>
      </c>
      <c r="H305" s="65">
        <v>78787.691120000003</v>
      </c>
      <c r="I305" s="65">
        <v>78787.691120000003</v>
      </c>
      <c r="J305" s="115">
        <f t="shared" si="26"/>
        <v>100</v>
      </c>
      <c r="K305" s="115">
        <f t="shared" si="27"/>
        <v>100</v>
      </c>
    </row>
    <row r="306" spans="1:11" x14ac:dyDescent="0.2">
      <c r="A306" s="9" t="s">
        <v>82</v>
      </c>
      <c r="B306" s="5" t="s">
        <v>163</v>
      </c>
      <c r="C306" s="5" t="s">
        <v>83</v>
      </c>
      <c r="D306" s="5">
        <v>969</v>
      </c>
      <c r="E306" s="5" t="s">
        <v>54</v>
      </c>
      <c r="F306" s="5" t="s">
        <v>52</v>
      </c>
      <c r="G306" s="65">
        <v>51.724139999999998</v>
      </c>
      <c r="H306" s="65">
        <v>51.724139999999998</v>
      </c>
      <c r="I306" s="65">
        <v>51.724139999999998</v>
      </c>
      <c r="J306" s="115">
        <f t="shared" si="26"/>
        <v>100</v>
      </c>
      <c r="K306" s="115">
        <f t="shared" si="27"/>
        <v>100</v>
      </c>
    </row>
    <row r="307" spans="1:11" s="26" customFormat="1" ht="51" x14ac:dyDescent="0.2">
      <c r="A307" s="12" t="s">
        <v>311</v>
      </c>
      <c r="B307" s="3" t="s">
        <v>216</v>
      </c>
      <c r="C307" s="3"/>
      <c r="D307" s="3">
        <v>969</v>
      </c>
      <c r="E307" s="3" t="s">
        <v>54</v>
      </c>
      <c r="F307" s="3" t="s">
        <v>52</v>
      </c>
      <c r="G307" s="67">
        <f>G308</f>
        <v>29553.1</v>
      </c>
      <c r="H307" s="67">
        <f>H308</f>
        <v>29553.1</v>
      </c>
      <c r="I307" s="67">
        <f>I308</f>
        <v>29530.356</v>
      </c>
      <c r="J307" s="115">
        <f t="shared" si="26"/>
        <v>99.923040222514743</v>
      </c>
      <c r="K307" s="115">
        <f t="shared" si="27"/>
        <v>99.923040222514743</v>
      </c>
    </row>
    <row r="308" spans="1:11" x14ac:dyDescent="0.2">
      <c r="A308" s="9" t="s">
        <v>82</v>
      </c>
      <c r="B308" s="5" t="s">
        <v>216</v>
      </c>
      <c r="C308" s="5" t="s">
        <v>83</v>
      </c>
      <c r="D308" s="5">
        <v>969</v>
      </c>
      <c r="E308" s="5" t="s">
        <v>54</v>
      </c>
      <c r="F308" s="5" t="s">
        <v>52</v>
      </c>
      <c r="G308" s="65">
        <f>29257.6+295.5</f>
        <v>29553.1</v>
      </c>
      <c r="H308" s="65">
        <f>29257.6+295.5</f>
        <v>29553.1</v>
      </c>
      <c r="I308" s="65">
        <v>29530.356</v>
      </c>
      <c r="J308" s="115">
        <f t="shared" si="26"/>
        <v>99.923040222514743</v>
      </c>
      <c r="K308" s="115">
        <f t="shared" si="27"/>
        <v>99.923040222514743</v>
      </c>
    </row>
    <row r="309" spans="1:11" s="26" customFormat="1" ht="37.5" customHeight="1" x14ac:dyDescent="0.2">
      <c r="A309" s="17" t="s">
        <v>269</v>
      </c>
      <c r="B309" s="3" t="s">
        <v>49</v>
      </c>
      <c r="C309" s="3"/>
      <c r="D309" s="3" t="s">
        <v>96</v>
      </c>
      <c r="E309" s="3" t="s">
        <v>54</v>
      </c>
      <c r="F309" s="3" t="s">
        <v>55</v>
      </c>
      <c r="G309" s="67">
        <f>G310</f>
        <v>507.44900000000001</v>
      </c>
      <c r="H309" s="67">
        <f>H310</f>
        <v>507.44900000000001</v>
      </c>
      <c r="I309" s="67">
        <f>I310</f>
        <v>507.44900000000001</v>
      </c>
      <c r="J309" s="115">
        <f t="shared" si="26"/>
        <v>100</v>
      </c>
      <c r="K309" s="115">
        <f t="shared" si="27"/>
        <v>100</v>
      </c>
    </row>
    <row r="310" spans="1:11" s="26" customFormat="1" x14ac:dyDescent="0.2">
      <c r="A310" s="18" t="s">
        <v>82</v>
      </c>
      <c r="B310" s="5" t="s">
        <v>49</v>
      </c>
      <c r="C310" s="5" t="s">
        <v>83</v>
      </c>
      <c r="D310" s="5" t="s">
        <v>96</v>
      </c>
      <c r="E310" s="5" t="s">
        <v>54</v>
      </c>
      <c r="F310" s="5" t="s">
        <v>55</v>
      </c>
      <c r="G310" s="65">
        <v>507.44900000000001</v>
      </c>
      <c r="H310" s="65">
        <v>507.44900000000001</v>
      </c>
      <c r="I310" s="65">
        <v>507.44900000000001</v>
      </c>
      <c r="J310" s="115">
        <f t="shared" si="26"/>
        <v>100</v>
      </c>
      <c r="K310" s="115">
        <f t="shared" si="27"/>
        <v>100</v>
      </c>
    </row>
    <row r="311" spans="1:11" ht="51.75" customHeight="1" x14ac:dyDescent="0.2">
      <c r="A311" s="21" t="s">
        <v>312</v>
      </c>
      <c r="B311" s="3" t="s">
        <v>258</v>
      </c>
      <c r="C311" s="3"/>
      <c r="D311" s="3" t="s">
        <v>96</v>
      </c>
      <c r="E311" s="3" t="s">
        <v>54</v>
      </c>
      <c r="F311" s="3" t="s">
        <v>52</v>
      </c>
      <c r="G311" s="67">
        <f>G312</f>
        <v>132589.20000000001</v>
      </c>
      <c r="H311" s="67">
        <f>H312</f>
        <v>132589.20000000001</v>
      </c>
      <c r="I311" s="67">
        <f>I312</f>
        <v>132589.20000000001</v>
      </c>
      <c r="J311" s="115">
        <f t="shared" si="26"/>
        <v>100</v>
      </c>
      <c r="K311" s="115">
        <f t="shared" si="27"/>
        <v>100</v>
      </c>
    </row>
    <row r="312" spans="1:11" ht="51" x14ac:dyDescent="0.2">
      <c r="A312" s="18" t="s">
        <v>80</v>
      </c>
      <c r="B312" s="5" t="s">
        <v>258</v>
      </c>
      <c r="C312" s="5" t="s">
        <v>85</v>
      </c>
      <c r="D312" s="5">
        <v>969</v>
      </c>
      <c r="E312" s="5" t="s">
        <v>54</v>
      </c>
      <c r="F312" s="5" t="s">
        <v>52</v>
      </c>
      <c r="G312" s="65">
        <v>132589.20000000001</v>
      </c>
      <c r="H312" s="65">
        <v>132589.20000000001</v>
      </c>
      <c r="I312" s="65">
        <v>132589.20000000001</v>
      </c>
      <c r="J312" s="115">
        <f t="shared" si="26"/>
        <v>100</v>
      </c>
      <c r="K312" s="115">
        <f t="shared" si="27"/>
        <v>100</v>
      </c>
    </row>
    <row r="313" spans="1:11" ht="38.25" x14ac:dyDescent="0.2">
      <c r="A313" s="12" t="s">
        <v>313</v>
      </c>
      <c r="B313" s="3" t="s">
        <v>441</v>
      </c>
      <c r="C313" s="3"/>
      <c r="D313" s="3" t="s">
        <v>96</v>
      </c>
      <c r="E313" s="3" t="s">
        <v>54</v>
      </c>
      <c r="F313" s="3" t="s">
        <v>52</v>
      </c>
      <c r="G313" s="67">
        <f>G314</f>
        <v>22123.4</v>
      </c>
      <c r="H313" s="67">
        <f>H314</f>
        <v>22123.4</v>
      </c>
      <c r="I313" s="67">
        <f>I314</f>
        <v>22097.08</v>
      </c>
      <c r="J313" s="115">
        <f t="shared" si="26"/>
        <v>99.881030944610686</v>
      </c>
      <c r="K313" s="115">
        <f t="shared" si="27"/>
        <v>99.881030944610686</v>
      </c>
    </row>
    <row r="314" spans="1:11" x14ac:dyDescent="0.2">
      <c r="A314" s="9" t="s">
        <v>82</v>
      </c>
      <c r="B314" s="5" t="s">
        <v>441</v>
      </c>
      <c r="C314" s="5" t="s">
        <v>83</v>
      </c>
      <c r="D314" s="5" t="s">
        <v>96</v>
      </c>
      <c r="E314" s="5" t="s">
        <v>54</v>
      </c>
      <c r="F314" s="5" t="s">
        <v>52</v>
      </c>
      <c r="G314" s="65">
        <v>22123.4</v>
      </c>
      <c r="H314" s="65">
        <v>22123.4</v>
      </c>
      <c r="I314" s="65">
        <v>22097.08</v>
      </c>
      <c r="J314" s="115">
        <f t="shared" si="26"/>
        <v>99.881030944610686</v>
      </c>
      <c r="K314" s="115">
        <f t="shared" si="27"/>
        <v>99.881030944610686</v>
      </c>
    </row>
    <row r="315" spans="1:11" ht="63.75" x14ac:dyDescent="0.2">
      <c r="A315" s="12" t="s">
        <v>310</v>
      </c>
      <c r="B315" s="3" t="s">
        <v>285</v>
      </c>
      <c r="C315" s="3"/>
      <c r="D315" s="3" t="s">
        <v>96</v>
      </c>
      <c r="E315" s="3" t="s">
        <v>54</v>
      </c>
      <c r="F315" s="3" t="s">
        <v>52</v>
      </c>
      <c r="G315" s="67">
        <f>G316</f>
        <v>5.8419999999999996</v>
      </c>
      <c r="H315" s="67">
        <f>H316</f>
        <v>5.8419999999999996</v>
      </c>
      <c r="I315" s="67">
        <f>I316</f>
        <v>5.8419999999999996</v>
      </c>
      <c r="J315" s="115">
        <f t="shared" si="26"/>
        <v>100</v>
      </c>
      <c r="K315" s="115">
        <f t="shared" si="27"/>
        <v>100</v>
      </c>
    </row>
    <row r="316" spans="1:11" x14ac:dyDescent="0.2">
      <c r="A316" s="9" t="s">
        <v>82</v>
      </c>
      <c r="B316" s="5" t="s">
        <v>284</v>
      </c>
      <c r="C316" s="5" t="s">
        <v>83</v>
      </c>
      <c r="D316" s="5" t="s">
        <v>96</v>
      </c>
      <c r="E316" s="5" t="s">
        <v>54</v>
      </c>
      <c r="F316" s="5" t="s">
        <v>52</v>
      </c>
      <c r="G316" s="65">
        <v>5.8419999999999996</v>
      </c>
      <c r="H316" s="65">
        <v>5.8419999999999996</v>
      </c>
      <c r="I316" s="65">
        <v>5.8419999999999996</v>
      </c>
      <c r="J316" s="115">
        <f t="shared" si="26"/>
        <v>100</v>
      </c>
      <c r="K316" s="115">
        <f t="shared" si="27"/>
        <v>100</v>
      </c>
    </row>
    <row r="317" spans="1:11" s="26" customFormat="1" ht="102" x14ac:dyDescent="0.2">
      <c r="A317" s="12" t="s">
        <v>443</v>
      </c>
      <c r="B317" s="3" t="s">
        <v>442</v>
      </c>
      <c r="C317" s="3"/>
      <c r="D317" s="3" t="s">
        <v>96</v>
      </c>
      <c r="E317" s="3" t="s">
        <v>54</v>
      </c>
      <c r="F317" s="3" t="s">
        <v>52</v>
      </c>
      <c r="G317" s="67">
        <f>G318</f>
        <v>585.20500000000004</v>
      </c>
      <c r="H317" s="67">
        <f>H318</f>
        <v>585.20500000000004</v>
      </c>
      <c r="I317" s="67">
        <f>I318</f>
        <v>377.11500000000001</v>
      </c>
      <c r="J317" s="115">
        <f t="shared" si="26"/>
        <v>64.441520492818753</v>
      </c>
      <c r="K317" s="115">
        <f t="shared" si="27"/>
        <v>64.441520492818753</v>
      </c>
    </row>
    <row r="318" spans="1:11" x14ac:dyDescent="0.2">
      <c r="A318" s="9" t="s">
        <v>82</v>
      </c>
      <c r="B318" s="5" t="s">
        <v>442</v>
      </c>
      <c r="C318" s="5" t="s">
        <v>83</v>
      </c>
      <c r="D318" s="5" t="s">
        <v>96</v>
      </c>
      <c r="E318" s="5" t="s">
        <v>54</v>
      </c>
      <c r="F318" s="5" t="s">
        <v>52</v>
      </c>
      <c r="G318" s="65">
        <v>585.20500000000004</v>
      </c>
      <c r="H318" s="65">
        <v>585.20500000000004</v>
      </c>
      <c r="I318" s="65">
        <v>377.11500000000001</v>
      </c>
      <c r="J318" s="115">
        <f t="shared" si="26"/>
        <v>64.441520492818753</v>
      </c>
      <c r="K318" s="115">
        <f t="shared" si="27"/>
        <v>64.441520492818753</v>
      </c>
    </row>
    <row r="319" spans="1:11" ht="51" x14ac:dyDescent="0.2">
      <c r="A319" s="12" t="s">
        <v>315</v>
      </c>
      <c r="B319" s="3" t="s">
        <v>316</v>
      </c>
      <c r="C319" s="3"/>
      <c r="D319" s="5" t="s">
        <v>96</v>
      </c>
      <c r="E319" s="3" t="s">
        <v>54</v>
      </c>
      <c r="F319" s="3" t="s">
        <v>52</v>
      </c>
      <c r="G319" s="67">
        <f>G320</f>
        <v>4444.1000000000004</v>
      </c>
      <c r="H319" s="67">
        <f>H320</f>
        <v>4444.1000000000004</v>
      </c>
      <c r="I319" s="67">
        <f>I320</f>
        <v>3947.2959300000002</v>
      </c>
      <c r="J319" s="115">
        <f t="shared" si="26"/>
        <v>88.821042055759307</v>
      </c>
      <c r="K319" s="115">
        <f t="shared" si="27"/>
        <v>88.821042055759307</v>
      </c>
    </row>
    <row r="320" spans="1:11" x14ac:dyDescent="0.2">
      <c r="A320" s="9" t="s">
        <v>82</v>
      </c>
      <c r="B320" s="5" t="s">
        <v>316</v>
      </c>
      <c r="C320" s="5" t="s">
        <v>83</v>
      </c>
      <c r="D320" s="5" t="s">
        <v>96</v>
      </c>
      <c r="E320" s="5" t="s">
        <v>54</v>
      </c>
      <c r="F320" s="5" t="s">
        <v>52</v>
      </c>
      <c r="G320" s="65">
        <v>4444.1000000000004</v>
      </c>
      <c r="H320" s="65">
        <v>4444.1000000000004</v>
      </c>
      <c r="I320" s="65">
        <v>3947.2959300000002</v>
      </c>
      <c r="J320" s="115">
        <f t="shared" si="26"/>
        <v>88.821042055759307</v>
      </c>
      <c r="K320" s="115">
        <f t="shared" si="27"/>
        <v>88.821042055759307</v>
      </c>
    </row>
    <row r="321" spans="1:11" s="26" customFormat="1" ht="37.5" customHeight="1" x14ac:dyDescent="0.2">
      <c r="A321" s="12" t="s">
        <v>297</v>
      </c>
      <c r="B321" s="3" t="s">
        <v>294</v>
      </c>
      <c r="C321" s="3"/>
      <c r="D321" s="3" t="s">
        <v>96</v>
      </c>
      <c r="E321" s="3" t="s">
        <v>54</v>
      </c>
      <c r="F321" s="3" t="s">
        <v>52</v>
      </c>
      <c r="G321" s="67">
        <f t="shared" ref="G321:I322" si="28">G322</f>
        <v>252.47577999999999</v>
      </c>
      <c r="H321" s="67">
        <f t="shared" si="28"/>
        <v>252.47577999999999</v>
      </c>
      <c r="I321" s="67">
        <f t="shared" si="28"/>
        <v>252.47577999999999</v>
      </c>
      <c r="J321" s="115">
        <f t="shared" si="26"/>
        <v>100</v>
      </c>
      <c r="K321" s="115">
        <f t="shared" si="27"/>
        <v>100</v>
      </c>
    </row>
    <row r="322" spans="1:11" s="26" customFormat="1" ht="37.5" customHeight="1" x14ac:dyDescent="0.2">
      <c r="A322" s="17" t="s">
        <v>296</v>
      </c>
      <c r="B322" s="3" t="s">
        <v>295</v>
      </c>
      <c r="C322" s="3"/>
      <c r="D322" s="3" t="s">
        <v>96</v>
      </c>
      <c r="E322" s="3" t="s">
        <v>54</v>
      </c>
      <c r="F322" s="3" t="s">
        <v>52</v>
      </c>
      <c r="G322" s="67">
        <f t="shared" si="28"/>
        <v>252.47577999999999</v>
      </c>
      <c r="H322" s="67">
        <f t="shared" si="28"/>
        <v>252.47577999999999</v>
      </c>
      <c r="I322" s="67">
        <f t="shared" si="28"/>
        <v>252.47577999999999</v>
      </c>
      <c r="J322" s="115">
        <f t="shared" si="26"/>
        <v>100</v>
      </c>
      <c r="K322" s="115">
        <f t="shared" si="27"/>
        <v>100</v>
      </c>
    </row>
    <row r="323" spans="1:11" s="26" customFormat="1" x14ac:dyDescent="0.2">
      <c r="A323" s="18" t="s">
        <v>82</v>
      </c>
      <c r="B323" s="5" t="s">
        <v>295</v>
      </c>
      <c r="C323" s="5" t="s">
        <v>83</v>
      </c>
      <c r="D323" s="5" t="s">
        <v>96</v>
      </c>
      <c r="E323" s="5" t="s">
        <v>54</v>
      </c>
      <c r="F323" s="5" t="s">
        <v>52</v>
      </c>
      <c r="G323" s="65">
        <v>252.47577999999999</v>
      </c>
      <c r="H323" s="65">
        <v>252.47577999999999</v>
      </c>
      <c r="I323" s="65">
        <v>252.47577999999999</v>
      </c>
      <c r="J323" s="115">
        <f t="shared" si="26"/>
        <v>100</v>
      </c>
      <c r="K323" s="115">
        <f t="shared" si="27"/>
        <v>100</v>
      </c>
    </row>
    <row r="324" spans="1:11" ht="25.5" x14ac:dyDescent="0.2">
      <c r="A324" s="20" t="s">
        <v>19</v>
      </c>
      <c r="B324" s="3" t="s">
        <v>20</v>
      </c>
      <c r="C324" s="5"/>
      <c r="D324" s="5" t="s">
        <v>96</v>
      </c>
      <c r="E324" s="3" t="s">
        <v>54</v>
      </c>
      <c r="F324" s="3" t="s">
        <v>52</v>
      </c>
      <c r="G324" s="67">
        <f>G329+G327+G325</f>
        <v>31387.385999999999</v>
      </c>
      <c r="H324" s="67">
        <f>H329+H327+H325</f>
        <v>31387.385999999999</v>
      </c>
      <c r="I324" s="67">
        <f>I329+I327+I325</f>
        <v>31387.385999999999</v>
      </c>
      <c r="J324" s="115">
        <f t="shared" si="26"/>
        <v>100</v>
      </c>
      <c r="K324" s="115">
        <f t="shared" si="27"/>
        <v>100</v>
      </c>
    </row>
    <row r="325" spans="1:11" ht="51" x14ac:dyDescent="0.2">
      <c r="A325" s="20" t="s">
        <v>320</v>
      </c>
      <c r="B325" s="3" t="s">
        <v>321</v>
      </c>
      <c r="C325" s="3"/>
      <c r="D325" s="3" t="s">
        <v>96</v>
      </c>
      <c r="E325" s="3" t="s">
        <v>54</v>
      </c>
      <c r="F325" s="3" t="s">
        <v>52</v>
      </c>
      <c r="G325" s="67">
        <f>G326</f>
        <v>2543</v>
      </c>
      <c r="H325" s="67">
        <f>H326</f>
        <v>2543</v>
      </c>
      <c r="I325" s="67">
        <f>I326</f>
        <v>2543</v>
      </c>
      <c r="J325" s="115">
        <f t="shared" si="26"/>
        <v>100</v>
      </c>
      <c r="K325" s="115">
        <f t="shared" si="27"/>
        <v>100</v>
      </c>
    </row>
    <row r="326" spans="1:11" x14ac:dyDescent="0.2">
      <c r="A326" s="9" t="s">
        <v>82</v>
      </c>
      <c r="B326" s="5" t="s">
        <v>321</v>
      </c>
      <c r="C326" s="5" t="s">
        <v>83</v>
      </c>
      <c r="D326" s="5" t="s">
        <v>96</v>
      </c>
      <c r="E326" s="5" t="s">
        <v>54</v>
      </c>
      <c r="F326" s="5" t="s">
        <v>52</v>
      </c>
      <c r="G326" s="65">
        <f>2492.1+50.9</f>
        <v>2543</v>
      </c>
      <c r="H326" s="65">
        <f>2492.1+50.9</f>
        <v>2543</v>
      </c>
      <c r="I326" s="65">
        <f>2492.1+50.9</f>
        <v>2543</v>
      </c>
      <c r="J326" s="115">
        <f t="shared" si="26"/>
        <v>100</v>
      </c>
      <c r="K326" s="115">
        <f t="shared" si="27"/>
        <v>100</v>
      </c>
    </row>
    <row r="327" spans="1:11" ht="27" customHeight="1" x14ac:dyDescent="0.2">
      <c r="A327" s="12" t="s">
        <v>318</v>
      </c>
      <c r="B327" s="3" t="s">
        <v>319</v>
      </c>
      <c r="C327" s="3"/>
      <c r="D327" s="3" t="s">
        <v>96</v>
      </c>
      <c r="E327" s="3" t="s">
        <v>54</v>
      </c>
      <c r="F327" s="3" t="s">
        <v>52</v>
      </c>
      <c r="G327" s="67">
        <f>G328</f>
        <v>25835.78</v>
      </c>
      <c r="H327" s="67">
        <f>H328</f>
        <v>25835.78</v>
      </c>
      <c r="I327" s="67">
        <f>I328</f>
        <v>25835.78</v>
      </c>
      <c r="J327" s="115">
        <f t="shared" si="26"/>
        <v>100</v>
      </c>
      <c r="K327" s="115">
        <f t="shared" si="27"/>
        <v>100</v>
      </c>
    </row>
    <row r="328" spans="1:11" x14ac:dyDescent="0.2">
      <c r="A328" s="9" t="s">
        <v>82</v>
      </c>
      <c r="B328" s="5" t="s">
        <v>319</v>
      </c>
      <c r="C328" s="5" t="s">
        <v>83</v>
      </c>
      <c r="D328" s="5" t="s">
        <v>96</v>
      </c>
      <c r="E328" s="5" t="s">
        <v>54</v>
      </c>
      <c r="F328" s="5" t="s">
        <v>52</v>
      </c>
      <c r="G328" s="65">
        <v>25835.78</v>
      </c>
      <c r="H328" s="65">
        <v>25835.78</v>
      </c>
      <c r="I328" s="65">
        <v>25835.78</v>
      </c>
      <c r="J328" s="115">
        <f t="shared" si="26"/>
        <v>100</v>
      </c>
      <c r="K328" s="115">
        <f t="shared" si="27"/>
        <v>100</v>
      </c>
    </row>
    <row r="329" spans="1:11" ht="63.75" x14ac:dyDescent="0.2">
      <c r="A329" s="21" t="s">
        <v>107</v>
      </c>
      <c r="B329" s="3" t="s">
        <v>21</v>
      </c>
      <c r="C329" s="3"/>
      <c r="D329" s="3" t="s">
        <v>96</v>
      </c>
      <c r="E329" s="3" t="s">
        <v>54</v>
      </c>
      <c r="F329" s="3" t="s">
        <v>52</v>
      </c>
      <c r="G329" s="67">
        <f>G330</f>
        <v>3008.6060000000002</v>
      </c>
      <c r="H329" s="67">
        <f>H330</f>
        <v>3008.6060000000002</v>
      </c>
      <c r="I329" s="67">
        <f>I330</f>
        <v>3008.6060000000002</v>
      </c>
      <c r="J329" s="115">
        <f t="shared" si="26"/>
        <v>100</v>
      </c>
      <c r="K329" s="115">
        <f t="shared" si="27"/>
        <v>100</v>
      </c>
    </row>
    <row r="330" spans="1:11" x14ac:dyDescent="0.2">
      <c r="A330" s="9" t="s">
        <v>82</v>
      </c>
      <c r="B330" s="5" t="s">
        <v>21</v>
      </c>
      <c r="C330" s="5" t="s">
        <v>83</v>
      </c>
      <c r="D330" s="5" t="s">
        <v>96</v>
      </c>
      <c r="E330" s="5" t="s">
        <v>54</v>
      </c>
      <c r="F330" s="5" t="s">
        <v>52</v>
      </c>
      <c r="G330" s="65">
        <v>3008.6060000000002</v>
      </c>
      <c r="H330" s="65">
        <v>3008.6060000000002</v>
      </c>
      <c r="I330" s="65">
        <v>3008.6060000000002</v>
      </c>
      <c r="J330" s="115">
        <f t="shared" si="26"/>
        <v>100</v>
      </c>
      <c r="K330" s="115">
        <f t="shared" si="27"/>
        <v>100</v>
      </c>
    </row>
    <row r="331" spans="1:11" ht="27" x14ac:dyDescent="0.2">
      <c r="A331" s="22" t="s">
        <v>263</v>
      </c>
      <c r="B331" s="6" t="s">
        <v>168</v>
      </c>
      <c r="C331" s="6"/>
      <c r="D331" s="6">
        <v>969</v>
      </c>
      <c r="E331" s="6" t="s">
        <v>54</v>
      </c>
      <c r="F331" s="6" t="s">
        <v>65</v>
      </c>
      <c r="G331" s="66">
        <f>G332</f>
        <v>71755.397070000006</v>
      </c>
      <c r="H331" s="66">
        <f>H332</f>
        <v>71755.397070000006</v>
      </c>
      <c r="I331" s="66">
        <f>I332</f>
        <v>71755.397070000006</v>
      </c>
      <c r="J331" s="115">
        <f t="shared" si="26"/>
        <v>100</v>
      </c>
      <c r="K331" s="115">
        <f t="shared" si="27"/>
        <v>100</v>
      </c>
    </row>
    <row r="332" spans="1:11" ht="38.25" x14ac:dyDescent="0.2">
      <c r="A332" s="21" t="s">
        <v>159</v>
      </c>
      <c r="B332" s="3" t="s">
        <v>169</v>
      </c>
      <c r="C332" s="3"/>
      <c r="D332" s="3" t="s">
        <v>96</v>
      </c>
      <c r="E332" s="3" t="s">
        <v>54</v>
      </c>
      <c r="F332" s="3" t="s">
        <v>65</v>
      </c>
      <c r="G332" s="4">
        <f>G333+G336+G339+G342</f>
        <v>71755.397070000006</v>
      </c>
      <c r="H332" s="4">
        <f>H333+H336+H339+H342</f>
        <v>71755.397070000006</v>
      </c>
      <c r="I332" s="4">
        <f>I333+I336+I339+I342</f>
        <v>71755.397070000006</v>
      </c>
      <c r="J332" s="115">
        <f t="shared" si="26"/>
        <v>100</v>
      </c>
      <c r="K332" s="115">
        <f t="shared" si="27"/>
        <v>100</v>
      </c>
    </row>
    <row r="333" spans="1:11" s="26" customFormat="1" ht="38.25" x14ac:dyDescent="0.2">
      <c r="A333" s="21" t="s">
        <v>170</v>
      </c>
      <c r="B333" s="3" t="s">
        <v>171</v>
      </c>
      <c r="C333" s="3"/>
      <c r="D333" s="3" t="s">
        <v>96</v>
      </c>
      <c r="E333" s="3" t="s">
        <v>54</v>
      </c>
      <c r="F333" s="3" t="s">
        <v>65</v>
      </c>
      <c r="G333" s="4">
        <f>G334+G335</f>
        <v>23304.299559999999</v>
      </c>
      <c r="H333" s="4">
        <f>H334+H335</f>
        <v>23304.299559999999</v>
      </c>
      <c r="I333" s="4">
        <f>I334+I335</f>
        <v>23304.299559999999</v>
      </c>
      <c r="J333" s="115">
        <f t="shared" si="26"/>
        <v>100</v>
      </c>
      <c r="K333" s="115">
        <f t="shared" si="27"/>
        <v>100</v>
      </c>
    </row>
    <row r="334" spans="1:11" ht="51" x14ac:dyDescent="0.2">
      <c r="A334" s="18" t="s">
        <v>80</v>
      </c>
      <c r="B334" s="5" t="s">
        <v>171</v>
      </c>
      <c r="C334" s="5" t="s">
        <v>85</v>
      </c>
      <c r="D334" s="5">
        <v>969</v>
      </c>
      <c r="E334" s="5" t="s">
        <v>54</v>
      </c>
      <c r="F334" s="5" t="s">
        <v>65</v>
      </c>
      <c r="G334" s="80">
        <v>5948.0322200000001</v>
      </c>
      <c r="H334" s="80">
        <v>5948.0322200000001</v>
      </c>
      <c r="I334" s="80">
        <v>5948.0322200000001</v>
      </c>
      <c r="J334" s="115">
        <f t="shared" ref="J334:J397" si="29">I334/G334*100</f>
        <v>100</v>
      </c>
      <c r="K334" s="115">
        <f t="shared" ref="K334:K397" si="30">I334/H334*100</f>
        <v>100</v>
      </c>
    </row>
    <row r="335" spans="1:11" ht="51" x14ac:dyDescent="0.2">
      <c r="A335" s="9" t="s">
        <v>81</v>
      </c>
      <c r="B335" s="5" t="s">
        <v>171</v>
      </c>
      <c r="C335" s="5" t="s">
        <v>84</v>
      </c>
      <c r="D335" s="5">
        <v>969</v>
      </c>
      <c r="E335" s="5" t="s">
        <v>54</v>
      </c>
      <c r="F335" s="5" t="s">
        <v>65</v>
      </c>
      <c r="G335" s="80">
        <v>17356.267339999999</v>
      </c>
      <c r="H335" s="80">
        <v>17356.267339999999</v>
      </c>
      <c r="I335" s="80">
        <v>17356.267339999999</v>
      </c>
      <c r="J335" s="115">
        <f t="shared" si="29"/>
        <v>100</v>
      </c>
      <c r="K335" s="115">
        <f t="shared" si="30"/>
        <v>100</v>
      </c>
    </row>
    <row r="336" spans="1:11" ht="38.25" x14ac:dyDescent="0.2">
      <c r="A336" s="12" t="s">
        <v>103</v>
      </c>
      <c r="B336" s="3" t="s">
        <v>242</v>
      </c>
      <c r="C336" s="3"/>
      <c r="D336" s="3">
        <v>969</v>
      </c>
      <c r="E336" s="3" t="s">
        <v>54</v>
      </c>
      <c r="F336" s="3" t="s">
        <v>65</v>
      </c>
      <c r="G336" s="4">
        <f>G337+G338</f>
        <v>29227.3</v>
      </c>
      <c r="H336" s="4">
        <f>H337+H338</f>
        <v>29227.3</v>
      </c>
      <c r="I336" s="4">
        <f>I337+I338</f>
        <v>29227.3</v>
      </c>
      <c r="J336" s="115">
        <f t="shared" si="29"/>
        <v>100</v>
      </c>
      <c r="K336" s="115">
        <f t="shared" si="30"/>
        <v>100</v>
      </c>
    </row>
    <row r="337" spans="1:11" s="26" customFormat="1" ht="51" x14ac:dyDescent="0.2">
      <c r="A337" s="18" t="s">
        <v>80</v>
      </c>
      <c r="B337" s="5" t="s">
        <v>242</v>
      </c>
      <c r="C337" s="5" t="s">
        <v>85</v>
      </c>
      <c r="D337" s="5">
        <v>969</v>
      </c>
      <c r="E337" s="5" t="s">
        <v>54</v>
      </c>
      <c r="F337" s="5" t="s">
        <v>65</v>
      </c>
      <c r="G337" s="65">
        <v>6733.2650000000003</v>
      </c>
      <c r="H337" s="65">
        <v>6733.2650000000003</v>
      </c>
      <c r="I337" s="65">
        <v>6733.2650000000003</v>
      </c>
      <c r="J337" s="115">
        <f t="shared" si="29"/>
        <v>100</v>
      </c>
      <c r="K337" s="115">
        <f t="shared" si="30"/>
        <v>100</v>
      </c>
    </row>
    <row r="338" spans="1:11" s="26" customFormat="1" ht="51" x14ac:dyDescent="0.2">
      <c r="A338" s="9" t="s">
        <v>81</v>
      </c>
      <c r="B338" s="5" t="s">
        <v>242</v>
      </c>
      <c r="C338" s="5" t="s">
        <v>84</v>
      </c>
      <c r="D338" s="5">
        <v>969</v>
      </c>
      <c r="E338" s="5" t="s">
        <v>54</v>
      </c>
      <c r="F338" s="5" t="s">
        <v>65</v>
      </c>
      <c r="G338" s="65">
        <v>22494.035</v>
      </c>
      <c r="H338" s="65">
        <v>22494.035</v>
      </c>
      <c r="I338" s="65">
        <v>22494.035</v>
      </c>
      <c r="J338" s="115">
        <f t="shared" si="29"/>
        <v>100</v>
      </c>
      <c r="K338" s="115">
        <f t="shared" si="30"/>
        <v>100</v>
      </c>
    </row>
    <row r="339" spans="1:11" s="26" customFormat="1" ht="25.5" x14ac:dyDescent="0.2">
      <c r="A339" s="12" t="s">
        <v>337</v>
      </c>
      <c r="B339" s="3" t="s">
        <v>407</v>
      </c>
      <c r="C339" s="3"/>
      <c r="D339" s="3" t="s">
        <v>96</v>
      </c>
      <c r="E339" s="3" t="s">
        <v>54</v>
      </c>
      <c r="F339" s="3" t="s">
        <v>65</v>
      </c>
      <c r="G339" s="67">
        <f>G340+G341</f>
        <v>11529.295620000001</v>
      </c>
      <c r="H339" s="67">
        <f>H340+H341</f>
        <v>11529.295620000001</v>
      </c>
      <c r="I339" s="67">
        <f>I340+I341</f>
        <v>11529.295620000001</v>
      </c>
      <c r="J339" s="115">
        <f t="shared" si="29"/>
        <v>100</v>
      </c>
      <c r="K339" s="115">
        <f t="shared" si="30"/>
        <v>100</v>
      </c>
    </row>
    <row r="340" spans="1:11" s="26" customFormat="1" ht="51" x14ac:dyDescent="0.2">
      <c r="A340" s="18" t="s">
        <v>80</v>
      </c>
      <c r="B340" s="5" t="s">
        <v>407</v>
      </c>
      <c r="C340" s="5" t="s">
        <v>85</v>
      </c>
      <c r="D340" s="5" t="s">
        <v>96</v>
      </c>
      <c r="E340" s="5" t="s">
        <v>54</v>
      </c>
      <c r="F340" s="5" t="s">
        <v>65</v>
      </c>
      <c r="G340" s="65">
        <v>4924.7103699999998</v>
      </c>
      <c r="H340" s="65">
        <v>4924.7103699999998</v>
      </c>
      <c r="I340" s="65">
        <v>4924.7103699999998</v>
      </c>
      <c r="J340" s="115">
        <f t="shared" si="29"/>
        <v>100</v>
      </c>
      <c r="K340" s="115">
        <f t="shared" si="30"/>
        <v>100</v>
      </c>
    </row>
    <row r="341" spans="1:11" s="26" customFormat="1" ht="51" x14ac:dyDescent="0.2">
      <c r="A341" s="9" t="s">
        <v>81</v>
      </c>
      <c r="B341" s="5" t="s">
        <v>407</v>
      </c>
      <c r="C341" s="5" t="s">
        <v>84</v>
      </c>
      <c r="D341" s="5" t="s">
        <v>96</v>
      </c>
      <c r="E341" s="5" t="s">
        <v>54</v>
      </c>
      <c r="F341" s="5" t="s">
        <v>65</v>
      </c>
      <c r="G341" s="65">
        <v>6604.5852500000001</v>
      </c>
      <c r="H341" s="65">
        <v>6604.5852500000001</v>
      </c>
      <c r="I341" s="65">
        <v>6604.5852500000001</v>
      </c>
      <c r="J341" s="115">
        <f t="shared" si="29"/>
        <v>100</v>
      </c>
      <c r="K341" s="115">
        <f t="shared" si="30"/>
        <v>100</v>
      </c>
    </row>
    <row r="342" spans="1:11" s="26" customFormat="1" ht="51" x14ac:dyDescent="0.2">
      <c r="A342" s="21" t="s">
        <v>469</v>
      </c>
      <c r="B342" s="3" t="s">
        <v>483</v>
      </c>
      <c r="C342" s="3"/>
      <c r="D342" s="3" t="s">
        <v>96</v>
      </c>
      <c r="E342" s="3" t="s">
        <v>54</v>
      </c>
      <c r="F342" s="3" t="s">
        <v>65</v>
      </c>
      <c r="G342" s="67">
        <f>SUM(G343:G344)</f>
        <v>7694.5018899999995</v>
      </c>
      <c r="H342" s="67">
        <f>SUM(H343:H344)</f>
        <v>7694.5018899999995</v>
      </c>
      <c r="I342" s="67">
        <f>SUM(I343:I344)</f>
        <v>7694.5018899999995</v>
      </c>
      <c r="J342" s="115">
        <f t="shared" si="29"/>
        <v>100</v>
      </c>
      <c r="K342" s="115">
        <f t="shared" si="30"/>
        <v>100</v>
      </c>
    </row>
    <row r="343" spans="1:11" s="26" customFormat="1" ht="51" x14ac:dyDescent="0.2">
      <c r="A343" s="39" t="s">
        <v>80</v>
      </c>
      <c r="B343" s="5" t="s">
        <v>483</v>
      </c>
      <c r="C343" s="5" t="s">
        <v>85</v>
      </c>
      <c r="D343" s="5" t="s">
        <v>96</v>
      </c>
      <c r="E343" s="5" t="s">
        <v>54</v>
      </c>
      <c r="F343" s="5" t="s">
        <v>65</v>
      </c>
      <c r="G343" s="65">
        <v>2639.2278700000002</v>
      </c>
      <c r="H343" s="65">
        <v>2639.2278700000002</v>
      </c>
      <c r="I343" s="65">
        <v>2639.2278700000002</v>
      </c>
      <c r="J343" s="115">
        <f t="shared" si="29"/>
        <v>100</v>
      </c>
      <c r="K343" s="115">
        <f t="shared" si="30"/>
        <v>100</v>
      </c>
    </row>
    <row r="344" spans="1:11" s="26" customFormat="1" ht="51" x14ac:dyDescent="0.2">
      <c r="A344" s="9" t="s">
        <v>81</v>
      </c>
      <c r="B344" s="5" t="s">
        <v>483</v>
      </c>
      <c r="C344" s="5" t="s">
        <v>84</v>
      </c>
      <c r="D344" s="5" t="s">
        <v>96</v>
      </c>
      <c r="E344" s="5" t="s">
        <v>54</v>
      </c>
      <c r="F344" s="5" t="s">
        <v>65</v>
      </c>
      <c r="G344" s="65">
        <v>5055.2740199999998</v>
      </c>
      <c r="H344" s="65">
        <v>5055.2740199999998</v>
      </c>
      <c r="I344" s="65">
        <v>5055.2740199999998</v>
      </c>
      <c r="J344" s="115">
        <f t="shared" si="29"/>
        <v>100</v>
      </c>
      <c r="K344" s="115">
        <f t="shared" si="30"/>
        <v>100</v>
      </c>
    </row>
    <row r="345" spans="1:11" s="26" customFormat="1" ht="27" x14ac:dyDescent="0.2">
      <c r="A345" s="22" t="s">
        <v>264</v>
      </c>
      <c r="B345" s="6" t="s">
        <v>172</v>
      </c>
      <c r="C345" s="6"/>
      <c r="D345" s="6">
        <v>969</v>
      </c>
      <c r="E345" s="6" t="s">
        <v>54</v>
      </c>
      <c r="F345" s="6" t="s">
        <v>54</v>
      </c>
      <c r="G345" s="29">
        <f>G346</f>
        <v>11036.729000000001</v>
      </c>
      <c r="H345" s="29">
        <f>H346</f>
        <v>9673.4346000000005</v>
      </c>
      <c r="I345" s="29">
        <f>I346</f>
        <v>9657.5065999999988</v>
      </c>
      <c r="J345" s="115">
        <f t="shared" si="29"/>
        <v>87.503340890222063</v>
      </c>
      <c r="K345" s="115">
        <f t="shared" si="30"/>
        <v>99.835342867775196</v>
      </c>
    </row>
    <row r="346" spans="1:11" s="26" customFormat="1" ht="25.5" x14ac:dyDescent="0.2">
      <c r="A346" s="21" t="s">
        <v>173</v>
      </c>
      <c r="B346" s="3" t="s">
        <v>174</v>
      </c>
      <c r="C346" s="7"/>
      <c r="D346" s="3" t="s">
        <v>96</v>
      </c>
      <c r="E346" s="3" t="s">
        <v>54</v>
      </c>
      <c r="F346" s="3" t="s">
        <v>54</v>
      </c>
      <c r="G346" s="4">
        <f>G347+G350+G353+G356</f>
        <v>11036.729000000001</v>
      </c>
      <c r="H346" s="4">
        <f>H347+H350+H353+H356</f>
        <v>9673.4346000000005</v>
      </c>
      <c r="I346" s="4">
        <f>I347+I350+I353+I356</f>
        <v>9657.5065999999988</v>
      </c>
      <c r="J346" s="115">
        <f t="shared" si="29"/>
        <v>87.503340890222063</v>
      </c>
      <c r="K346" s="115">
        <f t="shared" si="30"/>
        <v>99.835342867775196</v>
      </c>
    </row>
    <row r="347" spans="1:11" s="26" customFormat="1" ht="25.5" x14ac:dyDescent="0.2">
      <c r="A347" s="17" t="s">
        <v>100</v>
      </c>
      <c r="B347" s="3" t="s">
        <v>175</v>
      </c>
      <c r="C347" s="3"/>
      <c r="D347" s="3" t="s">
        <v>96</v>
      </c>
      <c r="E347" s="3" t="s">
        <v>54</v>
      </c>
      <c r="F347" s="3" t="s">
        <v>54</v>
      </c>
      <c r="G347" s="4">
        <f>G348+G349</f>
        <v>5295.7000000000007</v>
      </c>
      <c r="H347" s="4">
        <f>H348+H349</f>
        <v>3932.4056</v>
      </c>
      <c r="I347" s="4">
        <f>I348+I349</f>
        <v>3932.4056</v>
      </c>
      <c r="J347" s="115">
        <f t="shared" si="29"/>
        <v>74.2565779783598</v>
      </c>
      <c r="K347" s="115">
        <f t="shared" si="30"/>
        <v>100</v>
      </c>
    </row>
    <row r="348" spans="1:11" s="26" customFormat="1" ht="25.5" x14ac:dyDescent="0.2">
      <c r="A348" s="9" t="s">
        <v>24</v>
      </c>
      <c r="B348" s="5" t="s">
        <v>175</v>
      </c>
      <c r="C348" s="5" t="s">
        <v>25</v>
      </c>
      <c r="D348" s="5">
        <v>969</v>
      </c>
      <c r="E348" s="5" t="s">
        <v>54</v>
      </c>
      <c r="F348" s="5" t="s">
        <v>54</v>
      </c>
      <c r="G348" s="65">
        <v>3239.38</v>
      </c>
      <c r="H348" s="65">
        <v>1876.0856000000001</v>
      </c>
      <c r="I348" s="65">
        <v>1876.0856000000001</v>
      </c>
      <c r="J348" s="115">
        <f t="shared" si="29"/>
        <v>57.91495903537097</v>
      </c>
      <c r="K348" s="115">
        <f t="shared" si="30"/>
        <v>100</v>
      </c>
    </row>
    <row r="349" spans="1:11" s="26" customFormat="1" x14ac:dyDescent="0.2">
      <c r="A349" s="9" t="s">
        <v>82</v>
      </c>
      <c r="B349" s="5" t="s">
        <v>175</v>
      </c>
      <c r="C349" s="5" t="s">
        <v>83</v>
      </c>
      <c r="D349" s="5">
        <v>969</v>
      </c>
      <c r="E349" s="5" t="s">
        <v>54</v>
      </c>
      <c r="F349" s="5" t="s">
        <v>54</v>
      </c>
      <c r="G349" s="65">
        <v>2056.3200000000002</v>
      </c>
      <c r="H349" s="65">
        <v>2056.3200000000002</v>
      </c>
      <c r="I349" s="65">
        <v>2056.3200000000002</v>
      </c>
      <c r="J349" s="115">
        <f t="shared" si="29"/>
        <v>100</v>
      </c>
      <c r="K349" s="115">
        <f t="shared" si="30"/>
        <v>100</v>
      </c>
    </row>
    <row r="350" spans="1:11" s="26" customFormat="1" ht="25.5" x14ac:dyDescent="0.2">
      <c r="A350" s="12" t="s">
        <v>196</v>
      </c>
      <c r="B350" s="3" t="s">
        <v>176</v>
      </c>
      <c r="C350" s="3"/>
      <c r="D350" s="3">
        <v>969</v>
      </c>
      <c r="E350" s="3" t="s">
        <v>54</v>
      </c>
      <c r="F350" s="3" t="s">
        <v>54</v>
      </c>
      <c r="G350" s="4">
        <f>G351+G352</f>
        <v>5577.9600000000009</v>
      </c>
      <c r="H350" s="4">
        <f>H351+H352</f>
        <v>5577.9600000000009</v>
      </c>
      <c r="I350" s="4">
        <f>I351+I352</f>
        <v>5562.0319999999992</v>
      </c>
      <c r="J350" s="115">
        <f t="shared" si="29"/>
        <v>99.714447575816223</v>
      </c>
      <c r="K350" s="115">
        <f t="shared" si="30"/>
        <v>99.714447575816223</v>
      </c>
    </row>
    <row r="351" spans="1:11" s="26" customFormat="1" ht="25.5" x14ac:dyDescent="0.2">
      <c r="A351" s="9" t="s">
        <v>24</v>
      </c>
      <c r="B351" s="5" t="s">
        <v>176</v>
      </c>
      <c r="C351" s="5" t="s">
        <v>25</v>
      </c>
      <c r="D351" s="5">
        <v>969</v>
      </c>
      <c r="E351" s="5" t="s">
        <v>54</v>
      </c>
      <c r="F351" s="5" t="s">
        <v>54</v>
      </c>
      <c r="G351" s="65">
        <v>4388.5200000000004</v>
      </c>
      <c r="H351" s="65">
        <v>4388.5200000000004</v>
      </c>
      <c r="I351" s="65">
        <v>4372.5919999999996</v>
      </c>
      <c r="J351" s="115">
        <f t="shared" si="29"/>
        <v>99.637053038381936</v>
      </c>
      <c r="K351" s="115">
        <f t="shared" si="30"/>
        <v>99.637053038381936</v>
      </c>
    </row>
    <row r="352" spans="1:11" s="26" customFormat="1" x14ac:dyDescent="0.2">
      <c r="A352" s="9" t="s">
        <v>82</v>
      </c>
      <c r="B352" s="5" t="s">
        <v>176</v>
      </c>
      <c r="C352" s="5" t="s">
        <v>83</v>
      </c>
      <c r="D352" s="5">
        <v>969</v>
      </c>
      <c r="E352" s="5" t="s">
        <v>54</v>
      </c>
      <c r="F352" s="5" t="s">
        <v>54</v>
      </c>
      <c r="G352" s="65">
        <v>1189.44</v>
      </c>
      <c r="H352" s="65">
        <v>1189.44</v>
      </c>
      <c r="I352" s="65">
        <v>1189.44</v>
      </c>
      <c r="J352" s="115">
        <f t="shared" si="29"/>
        <v>100</v>
      </c>
      <c r="K352" s="115">
        <f t="shared" si="30"/>
        <v>100</v>
      </c>
    </row>
    <row r="353" spans="1:11" s="26" customFormat="1" ht="51" x14ac:dyDescent="0.2">
      <c r="A353" s="17" t="s">
        <v>197</v>
      </c>
      <c r="B353" s="3" t="s">
        <v>198</v>
      </c>
      <c r="C353" s="3"/>
      <c r="D353" s="3">
        <v>969</v>
      </c>
      <c r="E353" s="3" t="s">
        <v>54</v>
      </c>
      <c r="F353" s="3" t="s">
        <v>54</v>
      </c>
      <c r="G353" s="4">
        <f>G354+G355</f>
        <v>79.400000000000006</v>
      </c>
      <c r="H353" s="4">
        <f>H354+H355</f>
        <v>79.400000000000006</v>
      </c>
      <c r="I353" s="4">
        <f>I354+I355</f>
        <v>79.400000000000006</v>
      </c>
      <c r="J353" s="115">
        <f t="shared" si="29"/>
        <v>100</v>
      </c>
      <c r="K353" s="115">
        <f t="shared" si="30"/>
        <v>100</v>
      </c>
    </row>
    <row r="354" spans="1:11" s="26" customFormat="1" x14ac:dyDescent="0.2">
      <c r="A354" s="24" t="s">
        <v>191</v>
      </c>
      <c r="B354" s="5" t="s">
        <v>198</v>
      </c>
      <c r="C354" s="5" t="s">
        <v>92</v>
      </c>
      <c r="D354" s="5">
        <v>969</v>
      </c>
      <c r="E354" s="5" t="s">
        <v>54</v>
      </c>
      <c r="F354" s="5" t="s">
        <v>54</v>
      </c>
      <c r="G354" s="65">
        <v>61</v>
      </c>
      <c r="H354" s="65">
        <v>61</v>
      </c>
      <c r="I354" s="65">
        <v>61</v>
      </c>
      <c r="J354" s="115">
        <f t="shared" si="29"/>
        <v>100</v>
      </c>
      <c r="K354" s="115">
        <f t="shared" si="30"/>
        <v>100</v>
      </c>
    </row>
    <row r="355" spans="1:11" s="26" customFormat="1" ht="38.25" x14ac:dyDescent="0.2">
      <c r="A355" s="9" t="s">
        <v>188</v>
      </c>
      <c r="B355" s="5" t="s">
        <v>198</v>
      </c>
      <c r="C355" s="5" t="s">
        <v>122</v>
      </c>
      <c r="D355" s="5" t="s">
        <v>96</v>
      </c>
      <c r="E355" s="5" t="s">
        <v>54</v>
      </c>
      <c r="F355" s="5" t="s">
        <v>54</v>
      </c>
      <c r="G355" s="65">
        <v>18.399999999999999</v>
      </c>
      <c r="H355" s="65">
        <v>18.399999999999999</v>
      </c>
      <c r="I355" s="65">
        <v>18.399999999999999</v>
      </c>
      <c r="J355" s="115">
        <f t="shared" si="29"/>
        <v>100</v>
      </c>
      <c r="K355" s="115">
        <f t="shared" si="30"/>
        <v>100</v>
      </c>
    </row>
    <row r="356" spans="1:11" s="26" customFormat="1" ht="38.25" x14ac:dyDescent="0.2">
      <c r="A356" s="12" t="s">
        <v>193</v>
      </c>
      <c r="B356" s="3" t="s">
        <v>192</v>
      </c>
      <c r="C356" s="3"/>
      <c r="D356" s="3">
        <v>969</v>
      </c>
      <c r="E356" s="3" t="s">
        <v>54</v>
      </c>
      <c r="F356" s="3" t="s">
        <v>56</v>
      </c>
      <c r="G356" s="4">
        <f>G357+G358</f>
        <v>83.668999999999997</v>
      </c>
      <c r="H356" s="4">
        <f>H357+H358</f>
        <v>83.668999999999997</v>
      </c>
      <c r="I356" s="4">
        <f>I357+I358</f>
        <v>83.668999999999997</v>
      </c>
      <c r="J356" s="115">
        <f t="shared" si="29"/>
        <v>100</v>
      </c>
      <c r="K356" s="115">
        <f t="shared" si="30"/>
        <v>100</v>
      </c>
    </row>
    <row r="357" spans="1:11" s="26" customFormat="1" x14ac:dyDescent="0.2">
      <c r="A357" s="24" t="s">
        <v>191</v>
      </c>
      <c r="B357" s="5" t="s">
        <v>192</v>
      </c>
      <c r="C357" s="5" t="s">
        <v>92</v>
      </c>
      <c r="D357" s="5">
        <v>969</v>
      </c>
      <c r="E357" s="5" t="s">
        <v>54</v>
      </c>
      <c r="F357" s="5" t="s">
        <v>56</v>
      </c>
      <c r="G357" s="65">
        <v>64.262</v>
      </c>
      <c r="H357" s="65">
        <v>64.262</v>
      </c>
      <c r="I357" s="65">
        <v>64.262</v>
      </c>
      <c r="J357" s="115">
        <f t="shared" si="29"/>
        <v>100</v>
      </c>
      <c r="K357" s="115">
        <f t="shared" si="30"/>
        <v>100</v>
      </c>
    </row>
    <row r="358" spans="1:11" s="26" customFormat="1" ht="38.25" x14ac:dyDescent="0.2">
      <c r="A358" s="9" t="s">
        <v>188</v>
      </c>
      <c r="B358" s="5" t="s">
        <v>192</v>
      </c>
      <c r="C358" s="5" t="s">
        <v>122</v>
      </c>
      <c r="D358" s="5">
        <v>969</v>
      </c>
      <c r="E358" s="5" t="s">
        <v>54</v>
      </c>
      <c r="F358" s="5" t="s">
        <v>56</v>
      </c>
      <c r="G358" s="65">
        <v>19.407</v>
      </c>
      <c r="H358" s="65">
        <v>19.407</v>
      </c>
      <c r="I358" s="65">
        <v>19.407</v>
      </c>
      <c r="J358" s="115">
        <f t="shared" si="29"/>
        <v>100</v>
      </c>
      <c r="K358" s="115">
        <f t="shared" si="30"/>
        <v>100</v>
      </c>
    </row>
    <row r="359" spans="1:11" s="26" customFormat="1" ht="27" x14ac:dyDescent="0.2">
      <c r="A359" s="22" t="s">
        <v>265</v>
      </c>
      <c r="B359" s="7" t="s">
        <v>177</v>
      </c>
      <c r="C359" s="7"/>
      <c r="D359" s="7" t="s">
        <v>96</v>
      </c>
      <c r="E359" s="7" t="s">
        <v>54</v>
      </c>
      <c r="F359" s="7" t="s">
        <v>56</v>
      </c>
      <c r="G359" s="35">
        <f>G360</f>
        <v>49173.828870000005</v>
      </c>
      <c r="H359" s="35">
        <f>H360</f>
        <v>49173.828870000005</v>
      </c>
      <c r="I359" s="35">
        <f>I360</f>
        <v>49173.828870000005</v>
      </c>
      <c r="J359" s="115">
        <f t="shared" si="29"/>
        <v>100</v>
      </c>
      <c r="K359" s="115">
        <f t="shared" si="30"/>
        <v>100</v>
      </c>
    </row>
    <row r="360" spans="1:11" s="26" customFormat="1" ht="25.5" x14ac:dyDescent="0.2">
      <c r="A360" s="21" t="s">
        <v>178</v>
      </c>
      <c r="B360" s="3" t="s">
        <v>179</v>
      </c>
      <c r="C360" s="3"/>
      <c r="D360" s="3" t="s">
        <v>96</v>
      </c>
      <c r="E360" s="3" t="s">
        <v>54</v>
      </c>
      <c r="F360" s="3" t="s">
        <v>56</v>
      </c>
      <c r="G360" s="4">
        <f>G363+G366+G361+G376+G379</f>
        <v>49173.828870000005</v>
      </c>
      <c r="H360" s="4">
        <f>H363+H366+H361+H376+H379</f>
        <v>49173.828870000005</v>
      </c>
      <c r="I360" s="4">
        <f>I363+I366+I361+I376+I379</f>
        <v>49173.828870000005</v>
      </c>
      <c r="J360" s="115">
        <f t="shared" si="29"/>
        <v>100</v>
      </c>
      <c r="K360" s="115">
        <f t="shared" si="30"/>
        <v>100</v>
      </c>
    </row>
    <row r="361" spans="1:11" s="26" customFormat="1" ht="89.25" x14ac:dyDescent="0.2">
      <c r="A361" s="17" t="s">
        <v>73</v>
      </c>
      <c r="B361" s="3" t="s">
        <v>182</v>
      </c>
      <c r="C361" s="3"/>
      <c r="D361" s="3">
        <v>969</v>
      </c>
      <c r="E361" s="3" t="s">
        <v>54</v>
      </c>
      <c r="F361" s="3" t="s">
        <v>56</v>
      </c>
      <c r="G361" s="4">
        <f>G362</f>
        <v>82.2</v>
      </c>
      <c r="H361" s="4">
        <f>H362</f>
        <v>82.2</v>
      </c>
      <c r="I361" s="4">
        <f>I362</f>
        <v>82.2</v>
      </c>
      <c r="J361" s="115">
        <f t="shared" si="29"/>
        <v>100</v>
      </c>
      <c r="K361" s="115">
        <f t="shared" si="30"/>
        <v>100</v>
      </c>
    </row>
    <row r="362" spans="1:11" s="26" customFormat="1" ht="25.5" x14ac:dyDescent="0.2">
      <c r="A362" s="9" t="s">
        <v>77</v>
      </c>
      <c r="B362" s="5" t="s">
        <v>182</v>
      </c>
      <c r="C362" s="5" t="s">
        <v>78</v>
      </c>
      <c r="D362" s="5">
        <v>969</v>
      </c>
      <c r="E362" s="5" t="s">
        <v>54</v>
      </c>
      <c r="F362" s="5" t="s">
        <v>56</v>
      </c>
      <c r="G362" s="14">
        <v>82.2</v>
      </c>
      <c r="H362" s="14">
        <v>82.2</v>
      </c>
      <c r="I362" s="14">
        <v>82.2</v>
      </c>
      <c r="J362" s="115">
        <f t="shared" si="29"/>
        <v>100</v>
      </c>
      <c r="K362" s="115">
        <f t="shared" si="30"/>
        <v>100</v>
      </c>
    </row>
    <row r="363" spans="1:11" s="26" customFormat="1" ht="25.5" x14ac:dyDescent="0.2">
      <c r="A363" s="21" t="s">
        <v>90</v>
      </c>
      <c r="B363" s="3" t="s">
        <v>190</v>
      </c>
      <c r="C363" s="3"/>
      <c r="D363" s="3" t="s">
        <v>96</v>
      </c>
      <c r="E363" s="3" t="s">
        <v>54</v>
      </c>
      <c r="F363" s="3" t="s">
        <v>56</v>
      </c>
      <c r="G363" s="4">
        <f>G364+G365</f>
        <v>677.66177999999991</v>
      </c>
      <c r="H363" s="4">
        <f>H364+H365</f>
        <v>677.66177999999991</v>
      </c>
      <c r="I363" s="4">
        <f>I364+I365</f>
        <v>677.66177999999991</v>
      </c>
      <c r="J363" s="115">
        <f t="shared" si="29"/>
        <v>100</v>
      </c>
      <c r="K363" s="115">
        <f t="shared" si="30"/>
        <v>100</v>
      </c>
    </row>
    <row r="364" spans="1:11" s="26" customFormat="1" ht="25.5" x14ac:dyDescent="0.2">
      <c r="A364" s="24" t="s">
        <v>115</v>
      </c>
      <c r="B364" s="5" t="s">
        <v>190</v>
      </c>
      <c r="C364" s="5" t="s">
        <v>74</v>
      </c>
      <c r="D364" s="5" t="s">
        <v>96</v>
      </c>
      <c r="E364" s="5" t="s">
        <v>54</v>
      </c>
      <c r="F364" s="5" t="s">
        <v>56</v>
      </c>
      <c r="G364" s="14">
        <v>520.47754999999995</v>
      </c>
      <c r="H364" s="14">
        <v>520.47754999999995</v>
      </c>
      <c r="I364" s="14">
        <v>520.47754999999995</v>
      </c>
      <c r="J364" s="115">
        <f t="shared" si="29"/>
        <v>100</v>
      </c>
      <c r="K364" s="115">
        <f t="shared" si="30"/>
        <v>100</v>
      </c>
    </row>
    <row r="365" spans="1:11" s="26" customFormat="1" ht="38.25" x14ac:dyDescent="0.2">
      <c r="A365" s="9" t="s">
        <v>116</v>
      </c>
      <c r="B365" s="5" t="s">
        <v>190</v>
      </c>
      <c r="C365" s="5" t="s">
        <v>109</v>
      </c>
      <c r="D365" s="5" t="s">
        <v>96</v>
      </c>
      <c r="E365" s="5" t="s">
        <v>54</v>
      </c>
      <c r="F365" s="5" t="s">
        <v>56</v>
      </c>
      <c r="G365" s="14">
        <v>157.18423000000001</v>
      </c>
      <c r="H365" s="14">
        <v>157.18423000000001</v>
      </c>
      <c r="I365" s="14">
        <v>157.18423000000001</v>
      </c>
      <c r="J365" s="115">
        <f t="shared" si="29"/>
        <v>100</v>
      </c>
      <c r="K365" s="115">
        <f t="shared" si="30"/>
        <v>100</v>
      </c>
    </row>
    <row r="366" spans="1:11" s="26" customFormat="1" ht="51" x14ac:dyDescent="0.2">
      <c r="A366" s="17" t="s">
        <v>180</v>
      </c>
      <c r="B366" s="3" t="s">
        <v>181</v>
      </c>
      <c r="C366" s="3"/>
      <c r="D366" s="3">
        <v>969</v>
      </c>
      <c r="E366" s="3" t="s">
        <v>54</v>
      </c>
      <c r="F366" s="3" t="s">
        <v>56</v>
      </c>
      <c r="G366" s="4">
        <f>SUM(G367:G375)</f>
        <v>12104.232840000002</v>
      </c>
      <c r="H366" s="4">
        <f>SUM(H367:H375)</f>
        <v>12104.232840000002</v>
      </c>
      <c r="I366" s="4">
        <f>SUM(I367:I375)</f>
        <v>12104.232840000002</v>
      </c>
      <c r="J366" s="115">
        <f t="shared" si="29"/>
        <v>100</v>
      </c>
      <c r="K366" s="115">
        <f t="shared" si="30"/>
        <v>100</v>
      </c>
    </row>
    <row r="367" spans="1:11" s="26" customFormat="1" x14ac:dyDescent="0.2">
      <c r="A367" s="24" t="s">
        <v>187</v>
      </c>
      <c r="B367" s="5" t="s">
        <v>181</v>
      </c>
      <c r="C367" s="5" t="s">
        <v>92</v>
      </c>
      <c r="D367" s="5">
        <v>969</v>
      </c>
      <c r="E367" s="5" t="s">
        <v>54</v>
      </c>
      <c r="F367" s="5" t="s">
        <v>56</v>
      </c>
      <c r="G367" s="14">
        <v>4358.55825</v>
      </c>
      <c r="H367" s="14">
        <v>4358.55825</v>
      </c>
      <c r="I367" s="14">
        <v>4358.55825</v>
      </c>
      <c r="J367" s="115">
        <f t="shared" si="29"/>
        <v>100</v>
      </c>
      <c r="K367" s="115">
        <f t="shared" si="30"/>
        <v>100</v>
      </c>
    </row>
    <row r="368" spans="1:11" s="26" customFormat="1" ht="25.5" x14ac:dyDescent="0.2">
      <c r="A368" s="24" t="s">
        <v>403</v>
      </c>
      <c r="B368" s="5" t="s">
        <v>181</v>
      </c>
      <c r="C368" s="5" t="s">
        <v>402</v>
      </c>
      <c r="D368" s="5">
        <v>969</v>
      </c>
      <c r="E368" s="5" t="s">
        <v>54</v>
      </c>
      <c r="F368" s="5" t="s">
        <v>56</v>
      </c>
      <c r="G368" s="14">
        <v>12.635999999999999</v>
      </c>
      <c r="H368" s="14">
        <v>12.635999999999999</v>
      </c>
      <c r="I368" s="14">
        <v>12.635999999999999</v>
      </c>
      <c r="J368" s="115">
        <f t="shared" si="29"/>
        <v>100</v>
      </c>
      <c r="K368" s="115">
        <f t="shared" si="30"/>
        <v>100</v>
      </c>
    </row>
    <row r="369" spans="1:11" s="26" customFormat="1" ht="38.25" x14ac:dyDescent="0.2">
      <c r="A369" s="9" t="s">
        <v>188</v>
      </c>
      <c r="B369" s="5" t="s">
        <v>181</v>
      </c>
      <c r="C369" s="5" t="s">
        <v>122</v>
      </c>
      <c r="D369" s="5">
        <v>969</v>
      </c>
      <c r="E369" s="5" t="s">
        <v>54</v>
      </c>
      <c r="F369" s="5" t="s">
        <v>56</v>
      </c>
      <c r="G369" s="14">
        <v>668.08609999999999</v>
      </c>
      <c r="H369" s="14">
        <v>668.08609999999999</v>
      </c>
      <c r="I369" s="14">
        <v>668.08609999999999</v>
      </c>
      <c r="J369" s="115">
        <f t="shared" si="29"/>
        <v>100</v>
      </c>
      <c r="K369" s="115">
        <f t="shared" si="30"/>
        <v>100</v>
      </c>
    </row>
    <row r="370" spans="1:11" s="26" customFormat="1" ht="25.5" x14ac:dyDescent="0.2">
      <c r="A370" s="9" t="s">
        <v>75</v>
      </c>
      <c r="B370" s="5" t="s">
        <v>181</v>
      </c>
      <c r="C370" s="5" t="s">
        <v>76</v>
      </c>
      <c r="D370" s="5">
        <v>969</v>
      </c>
      <c r="E370" s="5" t="s">
        <v>54</v>
      </c>
      <c r="F370" s="5" t="s">
        <v>56</v>
      </c>
      <c r="G370" s="14">
        <v>1440.2732900000001</v>
      </c>
      <c r="H370" s="14">
        <v>1440.2732900000001</v>
      </c>
      <c r="I370" s="14">
        <v>1440.2732900000001</v>
      </c>
      <c r="J370" s="115">
        <f t="shared" si="29"/>
        <v>100</v>
      </c>
      <c r="K370" s="115">
        <f t="shared" si="30"/>
        <v>100</v>
      </c>
    </row>
    <row r="371" spans="1:11" s="26" customFormat="1" ht="25.5" x14ac:dyDescent="0.2">
      <c r="A371" s="9" t="s">
        <v>77</v>
      </c>
      <c r="B371" s="5" t="s">
        <v>181</v>
      </c>
      <c r="C371" s="5" t="s">
        <v>78</v>
      </c>
      <c r="D371" s="5">
        <v>969</v>
      </c>
      <c r="E371" s="5" t="s">
        <v>54</v>
      </c>
      <c r="F371" s="5" t="s">
        <v>56</v>
      </c>
      <c r="G371" s="14">
        <v>4726.3757400000004</v>
      </c>
      <c r="H371" s="14">
        <v>4726.3757400000004</v>
      </c>
      <c r="I371" s="14">
        <v>4726.3757400000004</v>
      </c>
      <c r="J371" s="115">
        <f t="shared" si="29"/>
        <v>100</v>
      </c>
      <c r="K371" s="115">
        <f t="shared" si="30"/>
        <v>100</v>
      </c>
    </row>
    <row r="372" spans="1:11" s="26" customFormat="1" x14ac:dyDescent="0.2">
      <c r="A372" s="9" t="s">
        <v>290</v>
      </c>
      <c r="B372" s="5" t="s">
        <v>181</v>
      </c>
      <c r="C372" s="5" t="s">
        <v>289</v>
      </c>
      <c r="D372" s="5">
        <v>969</v>
      </c>
      <c r="E372" s="5" t="s">
        <v>54</v>
      </c>
      <c r="F372" s="5" t="s">
        <v>56</v>
      </c>
      <c r="G372" s="14">
        <v>740.22846000000004</v>
      </c>
      <c r="H372" s="14">
        <v>740.22846000000004</v>
      </c>
      <c r="I372" s="14">
        <v>740.22846000000004</v>
      </c>
      <c r="J372" s="115">
        <f t="shared" si="29"/>
        <v>100</v>
      </c>
      <c r="K372" s="115">
        <f t="shared" si="30"/>
        <v>100</v>
      </c>
    </row>
    <row r="373" spans="1:11" s="26" customFormat="1" x14ac:dyDescent="0.2">
      <c r="A373" s="9" t="s">
        <v>485</v>
      </c>
      <c r="B373" s="5" t="s">
        <v>181</v>
      </c>
      <c r="C373" s="5" t="s">
        <v>484</v>
      </c>
      <c r="D373" s="5">
        <v>969</v>
      </c>
      <c r="E373" s="5" t="s">
        <v>54</v>
      </c>
      <c r="F373" s="5" t="s">
        <v>56</v>
      </c>
      <c r="G373" s="14">
        <v>87.3</v>
      </c>
      <c r="H373" s="14">
        <v>87.3</v>
      </c>
      <c r="I373" s="14">
        <v>87.3</v>
      </c>
      <c r="J373" s="115">
        <f t="shared" si="29"/>
        <v>100</v>
      </c>
      <c r="K373" s="115">
        <f t="shared" si="30"/>
        <v>100</v>
      </c>
    </row>
    <row r="374" spans="1:11" s="26" customFormat="1" ht="25.5" x14ac:dyDescent="0.2">
      <c r="A374" s="103" t="s">
        <v>379</v>
      </c>
      <c r="B374" s="5" t="s">
        <v>181</v>
      </c>
      <c r="C374" s="5" t="s">
        <v>378</v>
      </c>
      <c r="D374" s="5">
        <v>969</v>
      </c>
      <c r="E374" s="5" t="s">
        <v>54</v>
      </c>
      <c r="F374" s="5" t="s">
        <v>56</v>
      </c>
      <c r="G374" s="14">
        <v>29.753</v>
      </c>
      <c r="H374" s="14">
        <v>29.753</v>
      </c>
      <c r="I374" s="14">
        <v>29.753</v>
      </c>
      <c r="J374" s="115">
        <f t="shared" si="29"/>
        <v>100</v>
      </c>
      <c r="K374" s="115">
        <f t="shared" si="30"/>
        <v>100</v>
      </c>
    </row>
    <row r="375" spans="1:11" s="26" customFormat="1" x14ac:dyDescent="0.2">
      <c r="A375" s="103" t="s">
        <v>324</v>
      </c>
      <c r="B375" s="5" t="s">
        <v>181</v>
      </c>
      <c r="C375" s="5" t="s">
        <v>323</v>
      </c>
      <c r="D375" s="5">
        <v>969</v>
      </c>
      <c r="E375" s="5" t="s">
        <v>54</v>
      </c>
      <c r="F375" s="5" t="s">
        <v>56</v>
      </c>
      <c r="G375" s="14">
        <v>41.021999999999998</v>
      </c>
      <c r="H375" s="14">
        <v>41.021999999999998</v>
      </c>
      <c r="I375" s="14">
        <v>41.021999999999998</v>
      </c>
      <c r="J375" s="115">
        <f t="shared" si="29"/>
        <v>100</v>
      </c>
      <c r="K375" s="115">
        <f t="shared" si="30"/>
        <v>100</v>
      </c>
    </row>
    <row r="376" spans="1:11" s="26" customFormat="1" ht="25.5" x14ac:dyDescent="0.2">
      <c r="A376" s="91" t="s">
        <v>337</v>
      </c>
      <c r="B376" s="81" t="s">
        <v>338</v>
      </c>
      <c r="C376" s="81"/>
      <c r="D376" s="81">
        <v>969</v>
      </c>
      <c r="E376" s="81" t="s">
        <v>54</v>
      </c>
      <c r="F376" s="81" t="s">
        <v>56</v>
      </c>
      <c r="G376" s="87">
        <f>G377+G378</f>
        <v>30848.974910000001</v>
      </c>
      <c r="H376" s="87">
        <f>H377+H378</f>
        <v>30848.974910000001</v>
      </c>
      <c r="I376" s="87">
        <f>I377+I378</f>
        <v>30848.974910000001</v>
      </c>
      <c r="J376" s="115">
        <f t="shared" si="29"/>
        <v>100</v>
      </c>
      <c r="K376" s="115">
        <f t="shared" si="30"/>
        <v>100</v>
      </c>
    </row>
    <row r="377" spans="1:11" s="26" customFormat="1" x14ac:dyDescent="0.2">
      <c r="A377" s="92" t="s">
        <v>187</v>
      </c>
      <c r="B377" s="81" t="s">
        <v>338</v>
      </c>
      <c r="C377" s="5" t="s">
        <v>92</v>
      </c>
      <c r="D377" s="5">
        <v>969</v>
      </c>
      <c r="E377" s="5" t="s">
        <v>54</v>
      </c>
      <c r="F377" s="5" t="s">
        <v>56</v>
      </c>
      <c r="G377" s="65">
        <v>23212.33282</v>
      </c>
      <c r="H377" s="65">
        <v>23212.33282</v>
      </c>
      <c r="I377" s="65">
        <v>23212.33282</v>
      </c>
      <c r="J377" s="115">
        <f t="shared" si="29"/>
        <v>100</v>
      </c>
      <c r="K377" s="115">
        <f t="shared" si="30"/>
        <v>100</v>
      </c>
    </row>
    <row r="378" spans="1:11" s="26" customFormat="1" ht="38.25" x14ac:dyDescent="0.2">
      <c r="A378" s="9" t="s">
        <v>188</v>
      </c>
      <c r="B378" s="5" t="s">
        <v>338</v>
      </c>
      <c r="C378" s="5" t="s">
        <v>122</v>
      </c>
      <c r="D378" s="5">
        <v>969</v>
      </c>
      <c r="E378" s="5" t="s">
        <v>54</v>
      </c>
      <c r="F378" s="5" t="s">
        <v>56</v>
      </c>
      <c r="G378" s="65">
        <v>7636.6420900000003</v>
      </c>
      <c r="H378" s="65">
        <v>7636.6420900000003</v>
      </c>
      <c r="I378" s="65">
        <v>7636.6420900000003</v>
      </c>
      <c r="J378" s="115">
        <f t="shared" si="29"/>
        <v>100</v>
      </c>
      <c r="K378" s="115">
        <f t="shared" si="30"/>
        <v>100</v>
      </c>
    </row>
    <row r="379" spans="1:11" s="26" customFormat="1" ht="51" x14ac:dyDescent="0.2">
      <c r="A379" s="12" t="s">
        <v>469</v>
      </c>
      <c r="B379" s="3" t="s">
        <v>486</v>
      </c>
      <c r="C379" s="3"/>
      <c r="D379" s="3" t="s">
        <v>96</v>
      </c>
      <c r="E379" s="3" t="s">
        <v>54</v>
      </c>
      <c r="F379" s="3" t="s">
        <v>56</v>
      </c>
      <c r="G379" s="67">
        <f>SUM(G380:G383)</f>
        <v>5460.7593399999996</v>
      </c>
      <c r="H379" s="67">
        <f>SUM(H380:H383)</f>
        <v>5460.7593399999996</v>
      </c>
      <c r="I379" s="67">
        <f>SUM(I380:I383)</f>
        <v>5460.7593399999996</v>
      </c>
      <c r="J379" s="115">
        <f t="shared" si="29"/>
        <v>100</v>
      </c>
      <c r="K379" s="115">
        <f t="shared" si="30"/>
        <v>100</v>
      </c>
    </row>
    <row r="380" spans="1:11" s="26" customFormat="1" x14ac:dyDescent="0.2">
      <c r="A380" s="24" t="s">
        <v>186</v>
      </c>
      <c r="B380" s="5" t="s">
        <v>486</v>
      </c>
      <c r="C380" s="5" t="s">
        <v>92</v>
      </c>
      <c r="D380" s="5" t="s">
        <v>96</v>
      </c>
      <c r="E380" s="5" t="s">
        <v>54</v>
      </c>
      <c r="F380" s="5" t="s">
        <v>56</v>
      </c>
      <c r="G380" s="65">
        <v>3781.8984300000002</v>
      </c>
      <c r="H380" s="65">
        <v>3781.8984300000002</v>
      </c>
      <c r="I380" s="65">
        <v>3781.8984300000002</v>
      </c>
      <c r="J380" s="115">
        <f t="shared" si="29"/>
        <v>100</v>
      </c>
      <c r="K380" s="115">
        <f t="shared" si="30"/>
        <v>100</v>
      </c>
    </row>
    <row r="381" spans="1:11" s="26" customFormat="1" ht="38.25" x14ac:dyDescent="0.2">
      <c r="A381" s="9" t="s">
        <v>188</v>
      </c>
      <c r="B381" s="5" t="s">
        <v>486</v>
      </c>
      <c r="C381" s="5" t="s">
        <v>122</v>
      </c>
      <c r="D381" s="5" t="s">
        <v>96</v>
      </c>
      <c r="E381" s="5" t="s">
        <v>54</v>
      </c>
      <c r="F381" s="5" t="s">
        <v>56</v>
      </c>
      <c r="G381" s="65">
        <v>1140.8191300000001</v>
      </c>
      <c r="H381" s="65">
        <v>1140.8191300000001</v>
      </c>
      <c r="I381" s="65">
        <v>1140.8191300000001</v>
      </c>
      <c r="J381" s="115">
        <f t="shared" si="29"/>
        <v>100</v>
      </c>
      <c r="K381" s="115">
        <f t="shared" si="30"/>
        <v>100</v>
      </c>
    </row>
    <row r="382" spans="1:11" s="26" customFormat="1" ht="25.5" x14ac:dyDescent="0.2">
      <c r="A382" s="24" t="s">
        <v>115</v>
      </c>
      <c r="B382" s="5" t="s">
        <v>486</v>
      </c>
      <c r="C382" s="5" t="s">
        <v>74</v>
      </c>
      <c r="D382" s="5" t="s">
        <v>96</v>
      </c>
      <c r="E382" s="5" t="s">
        <v>54</v>
      </c>
      <c r="F382" s="5" t="s">
        <v>56</v>
      </c>
      <c r="G382" s="65">
        <v>415.75612000000001</v>
      </c>
      <c r="H382" s="65">
        <v>415.75612000000001</v>
      </c>
      <c r="I382" s="65">
        <v>415.75612000000001</v>
      </c>
      <c r="J382" s="115">
        <f t="shared" si="29"/>
        <v>100</v>
      </c>
      <c r="K382" s="115">
        <f t="shared" si="30"/>
        <v>100</v>
      </c>
    </row>
    <row r="383" spans="1:11" s="26" customFormat="1" ht="38.25" x14ac:dyDescent="0.2">
      <c r="A383" s="9" t="s">
        <v>116</v>
      </c>
      <c r="B383" s="5" t="s">
        <v>486</v>
      </c>
      <c r="C383" s="5" t="s">
        <v>109</v>
      </c>
      <c r="D383" s="5" t="s">
        <v>96</v>
      </c>
      <c r="E383" s="5" t="s">
        <v>54</v>
      </c>
      <c r="F383" s="5" t="s">
        <v>56</v>
      </c>
      <c r="G383" s="65">
        <v>122.28565999999999</v>
      </c>
      <c r="H383" s="65">
        <v>122.28565999999999</v>
      </c>
      <c r="I383" s="65">
        <v>122.28565999999999</v>
      </c>
      <c r="J383" s="115">
        <f t="shared" si="29"/>
        <v>100</v>
      </c>
      <c r="K383" s="115">
        <f t="shared" si="30"/>
        <v>100</v>
      </c>
    </row>
    <row r="384" spans="1:11" s="26" customFormat="1" ht="13.5" x14ac:dyDescent="0.2">
      <c r="A384" s="40" t="s">
        <v>266</v>
      </c>
      <c r="B384" s="7" t="s">
        <v>203</v>
      </c>
      <c r="C384" s="7"/>
      <c r="D384" s="7" t="s">
        <v>96</v>
      </c>
      <c r="E384" s="7" t="s">
        <v>54</v>
      </c>
      <c r="F384" s="7" t="s">
        <v>56</v>
      </c>
      <c r="G384" s="35">
        <f>G385+G390</f>
        <v>393.4</v>
      </c>
      <c r="H384" s="35">
        <f>H385+H390</f>
        <v>393.4</v>
      </c>
      <c r="I384" s="35">
        <f>I385+I390</f>
        <v>393.4</v>
      </c>
      <c r="J384" s="115">
        <f t="shared" si="29"/>
        <v>100</v>
      </c>
      <c r="K384" s="115">
        <f t="shared" si="30"/>
        <v>100</v>
      </c>
    </row>
    <row r="385" spans="1:11" s="26" customFormat="1" ht="25.5" x14ac:dyDescent="0.2">
      <c r="A385" s="41" t="s">
        <v>204</v>
      </c>
      <c r="B385" s="3" t="s">
        <v>205</v>
      </c>
      <c r="C385" s="3"/>
      <c r="D385" s="3" t="s">
        <v>96</v>
      </c>
      <c r="E385" s="3" t="s">
        <v>54</v>
      </c>
      <c r="F385" s="3" t="s">
        <v>56</v>
      </c>
      <c r="G385" s="4">
        <f>G386+G388</f>
        <v>295.39999999999998</v>
      </c>
      <c r="H385" s="4">
        <f>H386+H388</f>
        <v>295.39999999999998</v>
      </c>
      <c r="I385" s="4">
        <f>I386+I388</f>
        <v>295.39999999999998</v>
      </c>
      <c r="J385" s="115">
        <f t="shared" si="29"/>
        <v>100</v>
      </c>
      <c r="K385" s="115">
        <f t="shared" si="30"/>
        <v>100</v>
      </c>
    </row>
    <row r="386" spans="1:11" s="26" customFormat="1" ht="25.5" x14ac:dyDescent="0.2">
      <c r="A386" s="41" t="s">
        <v>206</v>
      </c>
      <c r="B386" s="3" t="s">
        <v>207</v>
      </c>
      <c r="C386" s="3"/>
      <c r="D386" s="3" t="s">
        <v>96</v>
      </c>
      <c r="E386" s="3" t="s">
        <v>54</v>
      </c>
      <c r="F386" s="3" t="s">
        <v>56</v>
      </c>
      <c r="G386" s="4">
        <f>G387</f>
        <v>200</v>
      </c>
      <c r="H386" s="4">
        <f>H387</f>
        <v>200</v>
      </c>
      <c r="I386" s="4">
        <f>I387</f>
        <v>200</v>
      </c>
      <c r="J386" s="115">
        <f t="shared" si="29"/>
        <v>100</v>
      </c>
      <c r="K386" s="115">
        <f t="shared" si="30"/>
        <v>100</v>
      </c>
    </row>
    <row r="387" spans="1:11" s="26" customFormat="1" ht="25.5" x14ac:dyDescent="0.2">
      <c r="A387" s="9" t="s">
        <v>77</v>
      </c>
      <c r="B387" s="5" t="s">
        <v>207</v>
      </c>
      <c r="C387" s="5" t="s">
        <v>78</v>
      </c>
      <c r="D387" s="5" t="s">
        <v>96</v>
      </c>
      <c r="E387" s="5" t="s">
        <v>54</v>
      </c>
      <c r="F387" s="5" t="s">
        <v>56</v>
      </c>
      <c r="G387" s="14">
        <v>200</v>
      </c>
      <c r="H387" s="14">
        <v>200</v>
      </c>
      <c r="I387" s="14">
        <v>200</v>
      </c>
      <c r="J387" s="115">
        <f t="shared" si="29"/>
        <v>100</v>
      </c>
      <c r="K387" s="115">
        <f t="shared" si="30"/>
        <v>100</v>
      </c>
    </row>
    <row r="388" spans="1:11" s="26" customFormat="1" ht="25.5" x14ac:dyDescent="0.2">
      <c r="A388" s="41" t="s">
        <v>206</v>
      </c>
      <c r="B388" s="3" t="s">
        <v>207</v>
      </c>
      <c r="C388" s="3"/>
      <c r="D388" s="3" t="s">
        <v>97</v>
      </c>
      <c r="E388" s="3" t="s">
        <v>54</v>
      </c>
      <c r="F388" s="3" t="s">
        <v>65</v>
      </c>
      <c r="G388" s="4">
        <v>95.4</v>
      </c>
      <c r="H388" s="4">
        <v>95.4</v>
      </c>
      <c r="I388" s="4">
        <v>95.4</v>
      </c>
      <c r="J388" s="115">
        <f t="shared" si="29"/>
        <v>100</v>
      </c>
      <c r="K388" s="115">
        <f t="shared" si="30"/>
        <v>100</v>
      </c>
    </row>
    <row r="389" spans="1:11" s="26" customFormat="1" x14ac:dyDescent="0.2">
      <c r="A389" s="42" t="s">
        <v>88</v>
      </c>
      <c r="B389" s="5" t="s">
        <v>207</v>
      </c>
      <c r="C389" s="5" t="s">
        <v>89</v>
      </c>
      <c r="D389" s="5" t="s">
        <v>97</v>
      </c>
      <c r="E389" s="5" t="s">
        <v>54</v>
      </c>
      <c r="F389" s="5" t="s">
        <v>65</v>
      </c>
      <c r="G389" s="14">
        <v>95.4</v>
      </c>
      <c r="H389" s="14">
        <v>95.4</v>
      </c>
      <c r="I389" s="14">
        <v>95.4</v>
      </c>
      <c r="J389" s="115">
        <f t="shared" si="29"/>
        <v>100</v>
      </c>
      <c r="K389" s="115">
        <f t="shared" si="30"/>
        <v>100</v>
      </c>
    </row>
    <row r="390" spans="1:11" s="26" customFormat="1" ht="38.25" x14ac:dyDescent="0.2">
      <c r="A390" s="17" t="s">
        <v>26</v>
      </c>
      <c r="B390" s="3" t="s">
        <v>27</v>
      </c>
      <c r="C390" s="49"/>
      <c r="D390" s="3">
        <v>969</v>
      </c>
      <c r="E390" s="3" t="s">
        <v>54</v>
      </c>
      <c r="F390" s="3" t="s">
        <v>56</v>
      </c>
      <c r="G390" s="4">
        <f t="shared" ref="G390:I391" si="31">G391</f>
        <v>98</v>
      </c>
      <c r="H390" s="4">
        <f t="shared" si="31"/>
        <v>98</v>
      </c>
      <c r="I390" s="4">
        <f t="shared" si="31"/>
        <v>98</v>
      </c>
      <c r="J390" s="115">
        <f t="shared" si="29"/>
        <v>100</v>
      </c>
      <c r="K390" s="115">
        <f t="shared" si="30"/>
        <v>100</v>
      </c>
    </row>
    <row r="391" spans="1:11" s="26" customFormat="1" ht="38.25" x14ac:dyDescent="0.2">
      <c r="A391" s="17" t="s">
        <v>28</v>
      </c>
      <c r="B391" s="3" t="s">
        <v>29</v>
      </c>
      <c r="C391" s="71"/>
      <c r="D391" s="3">
        <v>969</v>
      </c>
      <c r="E391" s="3" t="s">
        <v>54</v>
      </c>
      <c r="F391" s="3" t="s">
        <v>56</v>
      </c>
      <c r="G391" s="4">
        <f t="shared" si="31"/>
        <v>98</v>
      </c>
      <c r="H391" s="4">
        <f t="shared" si="31"/>
        <v>98</v>
      </c>
      <c r="I391" s="4">
        <f t="shared" si="31"/>
        <v>98</v>
      </c>
      <c r="J391" s="115">
        <f t="shared" si="29"/>
        <v>100</v>
      </c>
      <c r="K391" s="115">
        <f t="shared" si="30"/>
        <v>100</v>
      </c>
    </row>
    <row r="392" spans="1:11" s="26" customFormat="1" ht="25.5" x14ac:dyDescent="0.2">
      <c r="A392" s="9" t="s">
        <v>77</v>
      </c>
      <c r="B392" s="5" t="s">
        <v>29</v>
      </c>
      <c r="C392" s="49" t="s">
        <v>78</v>
      </c>
      <c r="D392" s="5">
        <v>969</v>
      </c>
      <c r="E392" s="5" t="s">
        <v>54</v>
      </c>
      <c r="F392" s="5" t="s">
        <v>56</v>
      </c>
      <c r="G392" s="14">
        <v>98</v>
      </c>
      <c r="H392" s="14">
        <v>98</v>
      </c>
      <c r="I392" s="14">
        <v>98</v>
      </c>
      <c r="J392" s="115">
        <f t="shared" si="29"/>
        <v>100</v>
      </c>
      <c r="K392" s="115">
        <f t="shared" si="30"/>
        <v>100</v>
      </c>
    </row>
    <row r="393" spans="1:11" s="26" customFormat="1" ht="25.5" x14ac:dyDescent="0.2">
      <c r="A393" s="34" t="s">
        <v>497</v>
      </c>
      <c r="B393" s="57" t="s">
        <v>199</v>
      </c>
      <c r="C393" s="57"/>
      <c r="D393" s="57"/>
      <c r="E393" s="57"/>
      <c r="F393" s="57"/>
      <c r="G393" s="58">
        <f t="shared" ref="G393:I395" si="32">G394</f>
        <v>151</v>
      </c>
      <c r="H393" s="58">
        <f t="shared" si="32"/>
        <v>151</v>
      </c>
      <c r="I393" s="58">
        <f t="shared" si="32"/>
        <v>151</v>
      </c>
      <c r="J393" s="114">
        <f t="shared" si="29"/>
        <v>100</v>
      </c>
      <c r="K393" s="114">
        <f t="shared" si="30"/>
        <v>100</v>
      </c>
    </row>
    <row r="394" spans="1:11" s="26" customFormat="1" ht="25.5" x14ac:dyDescent="0.2">
      <c r="A394" s="17" t="s">
        <v>208</v>
      </c>
      <c r="B394" s="3" t="s">
        <v>36</v>
      </c>
      <c r="C394" s="3"/>
      <c r="D394" s="3" t="s">
        <v>97</v>
      </c>
      <c r="E394" s="3" t="s">
        <v>57</v>
      </c>
      <c r="F394" s="3" t="s">
        <v>53</v>
      </c>
      <c r="G394" s="36">
        <f t="shared" si="32"/>
        <v>151</v>
      </c>
      <c r="H394" s="36">
        <f t="shared" si="32"/>
        <v>151</v>
      </c>
      <c r="I394" s="36">
        <f t="shared" si="32"/>
        <v>151</v>
      </c>
      <c r="J394" s="115">
        <f t="shared" si="29"/>
        <v>100</v>
      </c>
      <c r="K394" s="115">
        <f t="shared" si="30"/>
        <v>100</v>
      </c>
    </row>
    <row r="395" spans="1:11" s="26" customFormat="1" ht="25.5" x14ac:dyDescent="0.2">
      <c r="A395" s="16" t="s">
        <v>200</v>
      </c>
      <c r="B395" s="3" t="s">
        <v>37</v>
      </c>
      <c r="C395" s="3"/>
      <c r="D395" s="3" t="s">
        <v>97</v>
      </c>
      <c r="E395" s="3" t="s">
        <v>57</v>
      </c>
      <c r="F395" s="3" t="s">
        <v>53</v>
      </c>
      <c r="G395" s="4">
        <f t="shared" si="32"/>
        <v>151</v>
      </c>
      <c r="H395" s="4">
        <f t="shared" si="32"/>
        <v>151</v>
      </c>
      <c r="I395" s="4">
        <f t="shared" si="32"/>
        <v>151</v>
      </c>
      <c r="J395" s="115">
        <f t="shared" si="29"/>
        <v>100</v>
      </c>
      <c r="K395" s="115">
        <f t="shared" si="30"/>
        <v>100</v>
      </c>
    </row>
    <row r="396" spans="1:11" s="26" customFormat="1" x14ac:dyDescent="0.2">
      <c r="A396" s="9" t="s">
        <v>299</v>
      </c>
      <c r="B396" s="5" t="s">
        <v>37</v>
      </c>
      <c r="C396" s="5" t="s">
        <v>298</v>
      </c>
      <c r="D396" s="5" t="s">
        <v>97</v>
      </c>
      <c r="E396" s="5" t="s">
        <v>57</v>
      </c>
      <c r="F396" s="5" t="s">
        <v>53</v>
      </c>
      <c r="G396" s="14">
        <v>151</v>
      </c>
      <c r="H396" s="14">
        <v>151</v>
      </c>
      <c r="I396" s="14">
        <v>151</v>
      </c>
      <c r="J396" s="115">
        <f t="shared" si="29"/>
        <v>100</v>
      </c>
      <c r="K396" s="115">
        <f t="shared" si="30"/>
        <v>100</v>
      </c>
    </row>
    <row r="397" spans="1:11" s="26" customFormat="1" ht="38.25" x14ac:dyDescent="0.2">
      <c r="A397" s="56" t="s">
        <v>498</v>
      </c>
      <c r="B397" s="57" t="s">
        <v>30</v>
      </c>
      <c r="C397" s="57"/>
      <c r="D397" s="57"/>
      <c r="E397" s="57"/>
      <c r="F397" s="57"/>
      <c r="G397" s="58">
        <f t="shared" ref="G397:I399" si="33">G398</f>
        <v>180</v>
      </c>
      <c r="H397" s="58">
        <f t="shared" si="33"/>
        <v>180</v>
      </c>
      <c r="I397" s="58">
        <f t="shared" si="33"/>
        <v>180</v>
      </c>
      <c r="J397" s="114">
        <f t="shared" si="29"/>
        <v>100</v>
      </c>
      <c r="K397" s="114">
        <f t="shared" si="30"/>
        <v>100</v>
      </c>
    </row>
    <row r="398" spans="1:11" s="26" customFormat="1" ht="25.5" x14ac:dyDescent="0.2">
      <c r="A398" s="17" t="s">
        <v>32</v>
      </c>
      <c r="B398" s="3" t="s">
        <v>31</v>
      </c>
      <c r="C398" s="3"/>
      <c r="D398" s="3">
        <v>968</v>
      </c>
      <c r="E398" s="3" t="s">
        <v>51</v>
      </c>
      <c r="F398" s="3" t="s">
        <v>72</v>
      </c>
      <c r="G398" s="4">
        <f t="shared" si="33"/>
        <v>180</v>
      </c>
      <c r="H398" s="4">
        <f t="shared" si="33"/>
        <v>180</v>
      </c>
      <c r="I398" s="4">
        <f t="shared" si="33"/>
        <v>180</v>
      </c>
      <c r="J398" s="115">
        <f t="shared" ref="J398:J461" si="34">I398/G398*100</f>
        <v>100</v>
      </c>
      <c r="K398" s="115">
        <f t="shared" ref="K398:K461" si="35">I398/H398*100</f>
        <v>100</v>
      </c>
    </row>
    <row r="399" spans="1:11" s="26" customFormat="1" ht="25.5" x14ac:dyDescent="0.2">
      <c r="A399" s="11" t="s">
        <v>104</v>
      </c>
      <c r="B399" s="3" t="s">
        <v>42</v>
      </c>
      <c r="C399" s="3"/>
      <c r="D399" s="3">
        <v>968</v>
      </c>
      <c r="E399" s="3" t="s">
        <v>51</v>
      </c>
      <c r="F399" s="3" t="s">
        <v>72</v>
      </c>
      <c r="G399" s="4">
        <f t="shared" si="33"/>
        <v>180</v>
      </c>
      <c r="H399" s="4">
        <f t="shared" si="33"/>
        <v>180</v>
      </c>
      <c r="I399" s="4">
        <f t="shared" si="33"/>
        <v>180</v>
      </c>
      <c r="J399" s="115">
        <f t="shared" si="34"/>
        <v>100</v>
      </c>
      <c r="K399" s="115">
        <f t="shared" si="35"/>
        <v>100</v>
      </c>
    </row>
    <row r="400" spans="1:11" x14ac:dyDescent="0.2">
      <c r="A400" s="18" t="s">
        <v>108</v>
      </c>
      <c r="B400" s="5" t="s">
        <v>42</v>
      </c>
      <c r="C400" s="5" t="s">
        <v>79</v>
      </c>
      <c r="D400" s="5" t="s">
        <v>98</v>
      </c>
      <c r="E400" s="5" t="s">
        <v>51</v>
      </c>
      <c r="F400" s="5" t="s">
        <v>72</v>
      </c>
      <c r="G400" s="14">
        <v>180</v>
      </c>
      <c r="H400" s="14">
        <v>180</v>
      </c>
      <c r="I400" s="14">
        <v>180</v>
      </c>
      <c r="J400" s="115">
        <f t="shared" si="34"/>
        <v>100</v>
      </c>
      <c r="K400" s="115">
        <f t="shared" si="35"/>
        <v>100</v>
      </c>
    </row>
    <row r="401" spans="1:11" ht="38.25" x14ac:dyDescent="0.2">
      <c r="A401" s="56" t="s">
        <v>499</v>
      </c>
      <c r="B401" s="57" t="s">
        <v>254</v>
      </c>
      <c r="C401" s="57"/>
      <c r="D401" s="57"/>
      <c r="E401" s="57"/>
      <c r="F401" s="57"/>
      <c r="G401" s="58">
        <f>G402</f>
        <v>6440</v>
      </c>
      <c r="H401" s="58">
        <f>H402</f>
        <v>6440</v>
      </c>
      <c r="I401" s="58">
        <f>I402</f>
        <v>6440</v>
      </c>
      <c r="J401" s="114">
        <f t="shared" si="34"/>
        <v>100</v>
      </c>
      <c r="K401" s="114">
        <f t="shared" si="35"/>
        <v>100</v>
      </c>
    </row>
    <row r="402" spans="1:11" ht="38.25" x14ac:dyDescent="0.2">
      <c r="A402" s="50" t="s">
        <v>267</v>
      </c>
      <c r="B402" s="3" t="s">
        <v>255</v>
      </c>
      <c r="C402" s="3"/>
      <c r="D402" s="3">
        <v>968</v>
      </c>
      <c r="E402" s="3" t="s">
        <v>51</v>
      </c>
      <c r="F402" s="3" t="s">
        <v>72</v>
      </c>
      <c r="G402" s="4">
        <f>G405+G403</f>
        <v>6440</v>
      </c>
      <c r="H402" s="4">
        <f>H405+H403</f>
        <v>6440</v>
      </c>
      <c r="I402" s="4">
        <f>I405+I403</f>
        <v>6440</v>
      </c>
      <c r="J402" s="115">
        <f t="shared" si="34"/>
        <v>100</v>
      </c>
      <c r="K402" s="115">
        <f t="shared" si="35"/>
        <v>100</v>
      </c>
    </row>
    <row r="403" spans="1:11" s="26" customFormat="1" ht="38.25" x14ac:dyDescent="0.2">
      <c r="A403" s="50" t="s">
        <v>445</v>
      </c>
      <c r="B403" s="3" t="s">
        <v>444</v>
      </c>
      <c r="C403" s="3"/>
      <c r="D403" s="3" t="s">
        <v>98</v>
      </c>
      <c r="E403" s="3" t="s">
        <v>70</v>
      </c>
      <c r="F403" s="3" t="s">
        <v>65</v>
      </c>
      <c r="G403" s="4">
        <f>G404</f>
        <v>6190</v>
      </c>
      <c r="H403" s="4">
        <f>H404</f>
        <v>6190</v>
      </c>
      <c r="I403" s="4">
        <f>I404</f>
        <v>6190</v>
      </c>
      <c r="J403" s="115">
        <f t="shared" si="34"/>
        <v>100</v>
      </c>
      <c r="K403" s="115">
        <f t="shared" si="35"/>
        <v>100</v>
      </c>
    </row>
    <row r="404" spans="1:11" x14ac:dyDescent="0.2">
      <c r="A404" s="18" t="s">
        <v>108</v>
      </c>
      <c r="B404" s="5" t="s">
        <v>444</v>
      </c>
      <c r="C404" s="5" t="s">
        <v>79</v>
      </c>
      <c r="D404" s="5" t="s">
        <v>98</v>
      </c>
      <c r="E404" s="5" t="s">
        <v>70</v>
      </c>
      <c r="F404" s="5" t="s">
        <v>65</v>
      </c>
      <c r="G404" s="14">
        <v>6190</v>
      </c>
      <c r="H404" s="14">
        <v>6190</v>
      </c>
      <c r="I404" s="14">
        <v>6190</v>
      </c>
      <c r="J404" s="115">
        <f t="shared" si="34"/>
        <v>100</v>
      </c>
      <c r="K404" s="115">
        <f t="shared" si="35"/>
        <v>100</v>
      </c>
    </row>
    <row r="405" spans="1:11" ht="25.5" x14ac:dyDescent="0.2">
      <c r="A405" s="11" t="s">
        <v>104</v>
      </c>
      <c r="B405" s="3" t="s">
        <v>256</v>
      </c>
      <c r="C405" s="3"/>
      <c r="D405" s="3" t="s">
        <v>98</v>
      </c>
      <c r="E405" s="3" t="s">
        <v>51</v>
      </c>
      <c r="F405" s="3" t="s">
        <v>72</v>
      </c>
      <c r="G405" s="4">
        <f>G406</f>
        <v>250</v>
      </c>
      <c r="H405" s="4">
        <f>H406</f>
        <v>250</v>
      </c>
      <c r="I405" s="4">
        <f>I406</f>
        <v>250</v>
      </c>
      <c r="J405" s="115">
        <f t="shared" si="34"/>
        <v>100</v>
      </c>
      <c r="K405" s="115">
        <f t="shared" si="35"/>
        <v>100</v>
      </c>
    </row>
    <row r="406" spans="1:11" ht="25.5" x14ac:dyDescent="0.2">
      <c r="A406" s="23" t="s">
        <v>77</v>
      </c>
      <c r="B406" s="5" t="s">
        <v>256</v>
      </c>
      <c r="C406" s="5" t="s">
        <v>78</v>
      </c>
      <c r="D406" s="5" t="s">
        <v>98</v>
      </c>
      <c r="E406" s="5" t="s">
        <v>51</v>
      </c>
      <c r="F406" s="5" t="s">
        <v>72</v>
      </c>
      <c r="G406" s="14">
        <v>250</v>
      </c>
      <c r="H406" s="14">
        <v>250</v>
      </c>
      <c r="I406" s="14">
        <v>250</v>
      </c>
      <c r="J406" s="115">
        <f t="shared" si="34"/>
        <v>100</v>
      </c>
      <c r="K406" s="115">
        <f t="shared" si="35"/>
        <v>100</v>
      </c>
    </row>
    <row r="407" spans="1:11" s="110" customFormat="1" ht="38.25" x14ac:dyDescent="0.2">
      <c r="A407" s="72" t="s">
        <v>450</v>
      </c>
      <c r="B407" s="78" t="s">
        <v>449</v>
      </c>
      <c r="C407" s="78"/>
      <c r="D407" s="78"/>
      <c r="E407" s="78"/>
      <c r="F407" s="78"/>
      <c r="G407" s="76">
        <f t="shared" ref="G407:I409" si="36">G408</f>
        <v>30</v>
      </c>
      <c r="H407" s="76">
        <f t="shared" si="36"/>
        <v>30</v>
      </c>
      <c r="I407" s="76">
        <f t="shared" si="36"/>
        <v>30</v>
      </c>
      <c r="J407" s="114">
        <f t="shared" si="34"/>
        <v>100</v>
      </c>
      <c r="K407" s="114">
        <f t="shared" si="35"/>
        <v>100</v>
      </c>
    </row>
    <row r="408" spans="1:11" ht="38.25" x14ac:dyDescent="0.2">
      <c r="A408" s="20" t="s">
        <v>448</v>
      </c>
      <c r="B408" s="3" t="s">
        <v>447</v>
      </c>
      <c r="C408" s="3"/>
      <c r="D408" s="3" t="s">
        <v>98</v>
      </c>
      <c r="E408" s="3" t="s">
        <v>53</v>
      </c>
      <c r="F408" s="3" t="s">
        <v>69</v>
      </c>
      <c r="G408" s="14">
        <f t="shared" si="36"/>
        <v>30</v>
      </c>
      <c r="H408" s="14">
        <f t="shared" si="36"/>
        <v>30</v>
      </c>
      <c r="I408" s="14">
        <f t="shared" si="36"/>
        <v>30</v>
      </c>
      <c r="J408" s="115">
        <f t="shared" si="34"/>
        <v>100</v>
      </c>
      <c r="K408" s="115">
        <f t="shared" si="35"/>
        <v>100</v>
      </c>
    </row>
    <row r="409" spans="1:11" s="26" customFormat="1" ht="25.5" x14ac:dyDescent="0.2">
      <c r="A409" s="20" t="s">
        <v>104</v>
      </c>
      <c r="B409" s="3" t="s">
        <v>446</v>
      </c>
      <c r="C409" s="3"/>
      <c r="D409" s="3" t="s">
        <v>98</v>
      </c>
      <c r="E409" s="3" t="s">
        <v>53</v>
      </c>
      <c r="F409" s="3" t="s">
        <v>69</v>
      </c>
      <c r="G409" s="4">
        <f t="shared" si="36"/>
        <v>30</v>
      </c>
      <c r="H409" s="4">
        <f t="shared" si="36"/>
        <v>30</v>
      </c>
      <c r="I409" s="4">
        <f t="shared" si="36"/>
        <v>30</v>
      </c>
      <c r="J409" s="115">
        <f t="shared" si="34"/>
        <v>100</v>
      </c>
      <c r="K409" s="115">
        <f t="shared" si="35"/>
        <v>100</v>
      </c>
    </row>
    <row r="410" spans="1:11" x14ac:dyDescent="0.2">
      <c r="A410" s="42" t="s">
        <v>88</v>
      </c>
      <c r="B410" s="5" t="s">
        <v>446</v>
      </c>
      <c r="C410" s="5" t="s">
        <v>89</v>
      </c>
      <c r="D410" s="5" t="s">
        <v>98</v>
      </c>
      <c r="E410" s="5" t="s">
        <v>53</v>
      </c>
      <c r="F410" s="5" t="s">
        <v>69</v>
      </c>
      <c r="G410" s="14">
        <v>30</v>
      </c>
      <c r="H410" s="14">
        <v>30</v>
      </c>
      <c r="I410" s="14">
        <v>30</v>
      </c>
      <c r="J410" s="115">
        <f t="shared" si="34"/>
        <v>100</v>
      </c>
      <c r="K410" s="115">
        <f t="shared" si="35"/>
        <v>100</v>
      </c>
    </row>
    <row r="411" spans="1:11" ht="38.25" x14ac:dyDescent="0.2">
      <c r="A411" s="56" t="s">
        <v>487</v>
      </c>
      <c r="B411" s="57" t="s">
        <v>218</v>
      </c>
      <c r="C411" s="57"/>
      <c r="D411" s="60"/>
      <c r="E411" s="57"/>
      <c r="F411" s="57"/>
      <c r="G411" s="58">
        <f>G412</f>
        <v>400308.14445999998</v>
      </c>
      <c r="H411" s="58">
        <f>H412</f>
        <v>400308.14445999998</v>
      </c>
      <c r="I411" s="58">
        <f>I412</f>
        <v>300308.14445999998</v>
      </c>
      <c r="J411" s="114">
        <f t="shared" si="34"/>
        <v>75.019244203763051</v>
      </c>
      <c r="K411" s="114">
        <f t="shared" si="35"/>
        <v>75.019244203763051</v>
      </c>
    </row>
    <row r="412" spans="1:11" ht="25.5" x14ac:dyDescent="0.2">
      <c r="A412" s="17" t="s">
        <v>219</v>
      </c>
      <c r="B412" s="3" t="s">
        <v>227</v>
      </c>
      <c r="C412" s="11"/>
      <c r="D412" s="3">
        <v>968</v>
      </c>
      <c r="E412" s="3" t="s">
        <v>55</v>
      </c>
      <c r="F412" s="3" t="s">
        <v>65</v>
      </c>
      <c r="G412" s="4">
        <f>G419+G413+G416</f>
        <v>400308.14445999998</v>
      </c>
      <c r="H412" s="4">
        <f>H419+H413+H416</f>
        <v>400308.14445999998</v>
      </c>
      <c r="I412" s="4">
        <f>I419+I413+I416</f>
        <v>300308.14445999998</v>
      </c>
      <c r="J412" s="115">
        <f t="shared" si="34"/>
        <v>75.019244203763051</v>
      </c>
      <c r="K412" s="115">
        <f t="shared" si="35"/>
        <v>75.019244203763051</v>
      </c>
    </row>
    <row r="413" spans="1:11" ht="51" x14ac:dyDescent="0.2">
      <c r="A413" s="17" t="s">
        <v>506</v>
      </c>
      <c r="B413" s="3" t="s">
        <v>504</v>
      </c>
      <c r="C413" s="11"/>
      <c r="D413" s="3">
        <v>968</v>
      </c>
      <c r="E413" s="3" t="s">
        <v>55</v>
      </c>
      <c r="F413" s="3" t="s">
        <v>55</v>
      </c>
      <c r="G413" s="4">
        <f>SUM(G414:G415)</f>
        <v>170000</v>
      </c>
      <c r="H413" s="4">
        <f>SUM(H414:H415)</f>
        <v>170000</v>
      </c>
      <c r="I413" s="4">
        <f>SUM(I414:I415)</f>
        <v>170000</v>
      </c>
      <c r="J413" s="115">
        <f t="shared" si="34"/>
        <v>100</v>
      </c>
      <c r="K413" s="115">
        <f t="shared" si="35"/>
        <v>100</v>
      </c>
    </row>
    <row r="414" spans="1:11" x14ac:dyDescent="0.2">
      <c r="A414" s="23" t="s">
        <v>108</v>
      </c>
      <c r="B414" s="5" t="s">
        <v>504</v>
      </c>
      <c r="C414" s="5" t="s">
        <v>79</v>
      </c>
      <c r="D414" s="5">
        <v>968</v>
      </c>
      <c r="E414" s="5" t="s">
        <v>55</v>
      </c>
      <c r="F414" s="5" t="s">
        <v>55</v>
      </c>
      <c r="G414" s="65">
        <v>85000</v>
      </c>
      <c r="H414" s="65">
        <v>85000</v>
      </c>
      <c r="I414" s="65">
        <v>85000</v>
      </c>
      <c r="J414" s="115">
        <f t="shared" si="34"/>
        <v>100</v>
      </c>
      <c r="K414" s="115">
        <f t="shared" si="35"/>
        <v>100</v>
      </c>
    </row>
    <row r="415" spans="1:11" x14ac:dyDescent="0.2">
      <c r="A415" s="23" t="s">
        <v>293</v>
      </c>
      <c r="B415" s="5" t="s">
        <v>504</v>
      </c>
      <c r="C415" s="5" t="s">
        <v>89</v>
      </c>
      <c r="D415" s="5">
        <v>968</v>
      </c>
      <c r="E415" s="5" t="s">
        <v>55</v>
      </c>
      <c r="F415" s="5" t="s">
        <v>55</v>
      </c>
      <c r="G415" s="65">
        <v>85000</v>
      </c>
      <c r="H415" s="65">
        <v>85000</v>
      </c>
      <c r="I415" s="65">
        <v>85000</v>
      </c>
      <c r="J415" s="115">
        <f t="shared" si="34"/>
        <v>100</v>
      </c>
      <c r="K415" s="115">
        <f t="shared" si="35"/>
        <v>100</v>
      </c>
    </row>
    <row r="416" spans="1:11" ht="63.75" x14ac:dyDescent="0.2">
      <c r="A416" s="17" t="s">
        <v>507</v>
      </c>
      <c r="B416" s="3" t="s">
        <v>505</v>
      </c>
      <c r="C416" s="11"/>
      <c r="D416" s="3">
        <v>968</v>
      </c>
      <c r="E416" s="3" t="s">
        <v>55</v>
      </c>
      <c r="F416" s="3" t="s">
        <v>55</v>
      </c>
      <c r="G416" s="4">
        <f>SUM(G417:G418)</f>
        <v>200000</v>
      </c>
      <c r="H416" s="4">
        <f>SUM(H417:H418)</f>
        <v>200000</v>
      </c>
      <c r="I416" s="4">
        <f>SUM(I417:I418)</f>
        <v>100000</v>
      </c>
      <c r="J416" s="115">
        <f t="shared" si="34"/>
        <v>50</v>
      </c>
      <c r="K416" s="115">
        <f t="shared" si="35"/>
        <v>50</v>
      </c>
    </row>
    <row r="417" spans="1:11" ht="25.5" x14ac:dyDescent="0.2">
      <c r="A417" s="23" t="s">
        <v>77</v>
      </c>
      <c r="B417" s="5" t="s">
        <v>505</v>
      </c>
      <c r="C417" s="5" t="s">
        <v>78</v>
      </c>
      <c r="D417" s="5">
        <v>968</v>
      </c>
      <c r="E417" s="5" t="s">
        <v>55</v>
      </c>
      <c r="F417" s="5" t="s">
        <v>55</v>
      </c>
      <c r="G417" s="65">
        <v>100000</v>
      </c>
      <c r="H417" s="65">
        <v>100000</v>
      </c>
      <c r="I417" s="65">
        <v>0</v>
      </c>
      <c r="J417" s="115">
        <f t="shared" si="34"/>
        <v>0</v>
      </c>
      <c r="K417" s="115">
        <f t="shared" si="35"/>
        <v>0</v>
      </c>
    </row>
    <row r="418" spans="1:11" x14ac:dyDescent="0.2">
      <c r="A418" s="23" t="s">
        <v>108</v>
      </c>
      <c r="B418" s="5" t="s">
        <v>505</v>
      </c>
      <c r="C418" s="5" t="s">
        <v>79</v>
      </c>
      <c r="D418" s="5">
        <v>968</v>
      </c>
      <c r="E418" s="5" t="s">
        <v>55</v>
      </c>
      <c r="F418" s="5" t="s">
        <v>55</v>
      </c>
      <c r="G418" s="65">
        <v>100000</v>
      </c>
      <c r="H418" s="65">
        <v>100000</v>
      </c>
      <c r="I418" s="65">
        <v>100000</v>
      </c>
      <c r="J418" s="115">
        <f t="shared" si="34"/>
        <v>100</v>
      </c>
      <c r="K418" s="115">
        <f t="shared" si="35"/>
        <v>100</v>
      </c>
    </row>
    <row r="419" spans="1:11" ht="38.25" x14ac:dyDescent="0.2">
      <c r="A419" s="17" t="s">
        <v>250</v>
      </c>
      <c r="B419" s="3" t="s">
        <v>259</v>
      </c>
      <c r="C419" s="11"/>
      <c r="D419" s="3">
        <v>968</v>
      </c>
      <c r="E419" s="3" t="s">
        <v>55</v>
      </c>
      <c r="F419" s="3" t="s">
        <v>65</v>
      </c>
      <c r="G419" s="4">
        <f>SUM(G420:G421)</f>
        <v>30308.14446</v>
      </c>
      <c r="H419" s="4">
        <f>SUM(H420:H421)</f>
        <v>30308.14446</v>
      </c>
      <c r="I419" s="4">
        <f>SUM(I420:I421)</f>
        <v>30308.14446</v>
      </c>
      <c r="J419" s="115">
        <f t="shared" si="34"/>
        <v>100</v>
      </c>
      <c r="K419" s="115">
        <f t="shared" si="35"/>
        <v>100</v>
      </c>
    </row>
    <row r="420" spans="1:11" x14ac:dyDescent="0.2">
      <c r="A420" s="23" t="s">
        <v>108</v>
      </c>
      <c r="B420" s="5" t="s">
        <v>259</v>
      </c>
      <c r="C420" s="5" t="s">
        <v>79</v>
      </c>
      <c r="D420" s="5">
        <v>968</v>
      </c>
      <c r="E420" s="5" t="s">
        <v>55</v>
      </c>
      <c r="F420" s="5" t="s">
        <v>65</v>
      </c>
      <c r="G420" s="65">
        <v>15154.07223</v>
      </c>
      <c r="H420" s="65">
        <v>15154.07223</v>
      </c>
      <c r="I420" s="65">
        <v>15154.07223</v>
      </c>
      <c r="J420" s="115">
        <f t="shared" si="34"/>
        <v>100</v>
      </c>
      <c r="K420" s="115">
        <f t="shared" si="35"/>
        <v>100</v>
      </c>
    </row>
    <row r="421" spans="1:11" x14ac:dyDescent="0.2">
      <c r="A421" s="23" t="s">
        <v>293</v>
      </c>
      <c r="B421" s="5" t="s">
        <v>259</v>
      </c>
      <c r="C421" s="5" t="s">
        <v>89</v>
      </c>
      <c r="D421" s="5">
        <v>968</v>
      </c>
      <c r="E421" s="5" t="s">
        <v>55</v>
      </c>
      <c r="F421" s="5" t="s">
        <v>65</v>
      </c>
      <c r="G421" s="65">
        <v>15154.07223</v>
      </c>
      <c r="H421" s="65">
        <v>15154.07223</v>
      </c>
      <c r="I421" s="65">
        <v>15154.07223</v>
      </c>
      <c r="J421" s="115">
        <f t="shared" si="34"/>
        <v>100</v>
      </c>
      <c r="K421" s="115">
        <f t="shared" si="35"/>
        <v>100</v>
      </c>
    </row>
    <row r="422" spans="1:11" ht="25.5" x14ac:dyDescent="0.2">
      <c r="A422" s="63" t="s">
        <v>500</v>
      </c>
      <c r="B422" s="57" t="s">
        <v>226</v>
      </c>
      <c r="C422" s="57"/>
      <c r="D422" s="57"/>
      <c r="E422" s="57"/>
      <c r="F422" s="57"/>
      <c r="G422" s="58">
        <f>G423+G426</f>
        <v>264011.39</v>
      </c>
      <c r="H422" s="58">
        <f>H423+H426</f>
        <v>264011.39</v>
      </c>
      <c r="I422" s="58">
        <f>I423+I426</f>
        <v>257008.19500000001</v>
      </c>
      <c r="J422" s="114">
        <f t="shared" si="34"/>
        <v>97.34738906529752</v>
      </c>
      <c r="K422" s="114">
        <f t="shared" si="35"/>
        <v>97.34738906529752</v>
      </c>
    </row>
    <row r="423" spans="1:11" ht="25.5" x14ac:dyDescent="0.2">
      <c r="A423" s="53" t="s">
        <v>228</v>
      </c>
      <c r="B423" s="3" t="s">
        <v>249</v>
      </c>
      <c r="C423" s="3"/>
      <c r="D423" s="3" t="s">
        <v>105</v>
      </c>
      <c r="E423" s="3" t="s">
        <v>55</v>
      </c>
      <c r="F423" s="3" t="s">
        <v>52</v>
      </c>
      <c r="G423" s="4">
        <f t="shared" ref="G423:I424" si="37">G424</f>
        <v>14006.39</v>
      </c>
      <c r="H423" s="4">
        <f t="shared" si="37"/>
        <v>14006.39</v>
      </c>
      <c r="I423" s="4">
        <f t="shared" si="37"/>
        <v>7003.1949999999997</v>
      </c>
      <c r="J423" s="115">
        <f t="shared" si="34"/>
        <v>50</v>
      </c>
      <c r="K423" s="115">
        <f t="shared" si="35"/>
        <v>50</v>
      </c>
    </row>
    <row r="424" spans="1:11" x14ac:dyDescent="0.2">
      <c r="A424" s="53" t="s">
        <v>22</v>
      </c>
      <c r="B424" s="108" t="s">
        <v>410</v>
      </c>
      <c r="C424" s="3"/>
      <c r="D424" s="3" t="s">
        <v>105</v>
      </c>
      <c r="E424" s="3" t="s">
        <v>55</v>
      </c>
      <c r="F424" s="3" t="s">
        <v>52</v>
      </c>
      <c r="G424" s="4">
        <f t="shared" si="37"/>
        <v>14006.39</v>
      </c>
      <c r="H424" s="4">
        <f t="shared" si="37"/>
        <v>14006.39</v>
      </c>
      <c r="I424" s="4">
        <f t="shared" si="37"/>
        <v>7003.1949999999997</v>
      </c>
      <c r="J424" s="115">
        <f t="shared" si="34"/>
        <v>50</v>
      </c>
      <c r="K424" s="115">
        <f t="shared" si="35"/>
        <v>50</v>
      </c>
    </row>
    <row r="425" spans="1:11" ht="38.25" x14ac:dyDescent="0.2">
      <c r="A425" s="51" t="s">
        <v>346</v>
      </c>
      <c r="B425" s="109" t="s">
        <v>410</v>
      </c>
      <c r="C425" s="5" t="s">
        <v>345</v>
      </c>
      <c r="D425" s="5" t="s">
        <v>105</v>
      </c>
      <c r="E425" s="5" t="s">
        <v>55</v>
      </c>
      <c r="F425" s="5" t="s">
        <v>52</v>
      </c>
      <c r="G425" s="14">
        <v>14006.39</v>
      </c>
      <c r="H425" s="14">
        <v>14006.39</v>
      </c>
      <c r="I425" s="14">
        <v>7003.1949999999997</v>
      </c>
      <c r="J425" s="115">
        <f t="shared" si="34"/>
        <v>50</v>
      </c>
      <c r="K425" s="115">
        <f t="shared" si="35"/>
        <v>50</v>
      </c>
    </row>
    <row r="426" spans="1:11" ht="25.5" x14ac:dyDescent="0.2">
      <c r="A426" s="99" t="s">
        <v>228</v>
      </c>
      <c r="B426" s="3" t="s">
        <v>508</v>
      </c>
      <c r="C426" s="3"/>
      <c r="D426" s="3" t="s">
        <v>105</v>
      </c>
      <c r="E426" s="3" t="s">
        <v>55</v>
      </c>
      <c r="F426" s="3" t="s">
        <v>55</v>
      </c>
      <c r="G426" s="4">
        <f t="shared" ref="G426:I427" si="38">G427</f>
        <v>250005</v>
      </c>
      <c r="H426" s="4">
        <f t="shared" si="38"/>
        <v>250005</v>
      </c>
      <c r="I426" s="4">
        <f t="shared" si="38"/>
        <v>250005</v>
      </c>
      <c r="J426" s="115">
        <f t="shared" si="34"/>
        <v>100</v>
      </c>
      <c r="K426" s="115">
        <f t="shared" si="35"/>
        <v>100</v>
      </c>
    </row>
    <row r="427" spans="1:11" ht="25.5" x14ac:dyDescent="0.2">
      <c r="A427" s="53" t="s">
        <v>409</v>
      </c>
      <c r="B427" s="3" t="s">
        <v>408</v>
      </c>
      <c r="C427" s="3"/>
      <c r="D427" s="3" t="s">
        <v>105</v>
      </c>
      <c r="E427" s="3" t="s">
        <v>55</v>
      </c>
      <c r="F427" s="3" t="s">
        <v>55</v>
      </c>
      <c r="G427" s="4">
        <f t="shared" si="38"/>
        <v>250005</v>
      </c>
      <c r="H427" s="4">
        <f t="shared" si="38"/>
        <v>250005</v>
      </c>
      <c r="I427" s="4">
        <f t="shared" si="38"/>
        <v>250005</v>
      </c>
      <c r="J427" s="115">
        <f t="shared" si="34"/>
        <v>100</v>
      </c>
      <c r="K427" s="115">
        <f t="shared" si="35"/>
        <v>100</v>
      </c>
    </row>
    <row r="428" spans="1:11" ht="38.25" x14ac:dyDescent="0.2">
      <c r="A428" s="51" t="s">
        <v>346</v>
      </c>
      <c r="B428" s="5" t="s">
        <v>408</v>
      </c>
      <c r="C428" s="5" t="s">
        <v>345</v>
      </c>
      <c r="D428" s="5" t="s">
        <v>105</v>
      </c>
      <c r="E428" s="5" t="s">
        <v>55</v>
      </c>
      <c r="F428" s="5" t="s">
        <v>55</v>
      </c>
      <c r="G428" s="14">
        <v>250005</v>
      </c>
      <c r="H428" s="14">
        <v>250005</v>
      </c>
      <c r="I428" s="14">
        <v>250005</v>
      </c>
      <c r="J428" s="115">
        <f t="shared" si="34"/>
        <v>100</v>
      </c>
      <c r="K428" s="115">
        <f t="shared" si="35"/>
        <v>100</v>
      </c>
    </row>
    <row r="429" spans="1:11" ht="63.75" x14ac:dyDescent="0.2">
      <c r="A429" s="59" t="s">
        <v>501</v>
      </c>
      <c r="B429" s="57" t="s">
        <v>270</v>
      </c>
      <c r="C429" s="57"/>
      <c r="D429" s="57"/>
      <c r="E429" s="57"/>
      <c r="F429" s="57"/>
      <c r="G429" s="58">
        <f>G430+G435</f>
        <v>36251.24626</v>
      </c>
      <c r="H429" s="58">
        <f>H430+H435</f>
        <v>36251.24626</v>
      </c>
      <c r="I429" s="58">
        <f>I430+I435</f>
        <v>18898.405059999997</v>
      </c>
      <c r="J429" s="114">
        <f t="shared" si="34"/>
        <v>52.13173893238725</v>
      </c>
      <c r="K429" s="114">
        <f t="shared" si="35"/>
        <v>52.13173893238725</v>
      </c>
    </row>
    <row r="430" spans="1:11" ht="38.25" x14ac:dyDescent="0.2">
      <c r="A430" s="93" t="s">
        <v>271</v>
      </c>
      <c r="B430" s="81" t="s">
        <v>340</v>
      </c>
      <c r="C430" s="81"/>
      <c r="D430" s="81" t="s">
        <v>98</v>
      </c>
      <c r="E430" s="81" t="s">
        <v>53</v>
      </c>
      <c r="F430" s="81" t="s">
        <v>58</v>
      </c>
      <c r="G430" s="87">
        <f>G431+G433</f>
        <v>34077.654049999997</v>
      </c>
      <c r="H430" s="87">
        <f>H431+H433</f>
        <v>34077.654049999997</v>
      </c>
      <c r="I430" s="87">
        <f>I431+I433</f>
        <v>17027.653999999999</v>
      </c>
      <c r="J430" s="115">
        <f t="shared" si="34"/>
        <v>49.967213045288837</v>
      </c>
      <c r="K430" s="115">
        <f t="shared" si="35"/>
        <v>49.967213045288837</v>
      </c>
    </row>
    <row r="431" spans="1:11" ht="51" x14ac:dyDescent="0.2">
      <c r="A431" s="93" t="s">
        <v>339</v>
      </c>
      <c r="B431" s="81" t="s">
        <v>341</v>
      </c>
      <c r="C431" s="81"/>
      <c r="D431" s="81" t="s">
        <v>98</v>
      </c>
      <c r="E431" s="81" t="s">
        <v>53</v>
      </c>
      <c r="F431" s="81" t="s">
        <v>58</v>
      </c>
      <c r="G431" s="87">
        <f>G432</f>
        <v>17027.653999999999</v>
      </c>
      <c r="H431" s="87">
        <f>H432</f>
        <v>17027.653999999999</v>
      </c>
      <c r="I431" s="87">
        <f>I432</f>
        <v>17027.653999999999</v>
      </c>
      <c r="J431" s="115">
        <f t="shared" si="34"/>
        <v>100</v>
      </c>
      <c r="K431" s="115">
        <f t="shared" si="35"/>
        <v>100</v>
      </c>
    </row>
    <row r="432" spans="1:11" x14ac:dyDescent="0.2">
      <c r="A432" s="23" t="s">
        <v>108</v>
      </c>
      <c r="B432" s="82" t="s">
        <v>341</v>
      </c>
      <c r="C432" s="94" t="s">
        <v>79</v>
      </c>
      <c r="D432" s="82" t="s">
        <v>98</v>
      </c>
      <c r="E432" s="94" t="s">
        <v>53</v>
      </c>
      <c r="F432" s="94" t="s">
        <v>58</v>
      </c>
      <c r="G432" s="95">
        <v>17027.653999999999</v>
      </c>
      <c r="H432" s="95">
        <v>17027.653999999999</v>
      </c>
      <c r="I432" s="95">
        <v>17027.653999999999</v>
      </c>
      <c r="J432" s="115">
        <f t="shared" si="34"/>
        <v>100</v>
      </c>
      <c r="K432" s="115">
        <f t="shared" si="35"/>
        <v>100</v>
      </c>
    </row>
    <row r="433" spans="1:11" ht="25.5" x14ac:dyDescent="0.2">
      <c r="A433" s="93" t="s">
        <v>514</v>
      </c>
      <c r="B433" s="81" t="s">
        <v>513</v>
      </c>
      <c r="C433" s="81"/>
      <c r="D433" s="81" t="s">
        <v>98</v>
      </c>
      <c r="E433" s="81" t="s">
        <v>65</v>
      </c>
      <c r="F433" s="81" t="s">
        <v>59</v>
      </c>
      <c r="G433" s="87">
        <f>G434</f>
        <v>17050.000049999999</v>
      </c>
      <c r="H433" s="87">
        <f>H434</f>
        <v>17050.000049999999</v>
      </c>
      <c r="I433" s="87">
        <f>I434</f>
        <v>0</v>
      </c>
      <c r="J433" s="115">
        <f t="shared" si="34"/>
        <v>0</v>
      </c>
      <c r="K433" s="115">
        <f t="shared" si="35"/>
        <v>0</v>
      </c>
    </row>
    <row r="434" spans="1:11" ht="25.5" x14ac:dyDescent="0.2">
      <c r="A434" s="9" t="s">
        <v>77</v>
      </c>
      <c r="B434" s="82" t="s">
        <v>513</v>
      </c>
      <c r="C434" s="94" t="s">
        <v>78</v>
      </c>
      <c r="D434" s="82" t="s">
        <v>98</v>
      </c>
      <c r="E434" s="94" t="s">
        <v>65</v>
      </c>
      <c r="F434" s="94" t="s">
        <v>59</v>
      </c>
      <c r="G434" s="95">
        <v>17050.000049999999</v>
      </c>
      <c r="H434" s="95">
        <v>17050.000049999999</v>
      </c>
      <c r="I434" s="95">
        <v>0</v>
      </c>
      <c r="J434" s="115">
        <f t="shared" si="34"/>
        <v>0</v>
      </c>
      <c r="K434" s="115">
        <f t="shared" si="35"/>
        <v>0</v>
      </c>
    </row>
    <row r="435" spans="1:11" ht="38.25" x14ac:dyDescent="0.2">
      <c r="A435" s="16" t="s">
        <v>271</v>
      </c>
      <c r="B435" s="3" t="s">
        <v>272</v>
      </c>
      <c r="C435" s="3"/>
      <c r="D435" s="3" t="s">
        <v>98</v>
      </c>
      <c r="E435" s="3" t="s">
        <v>65</v>
      </c>
      <c r="F435" s="3" t="s">
        <v>59</v>
      </c>
      <c r="G435" s="4">
        <f>G436</f>
        <v>2173.5922099999998</v>
      </c>
      <c r="H435" s="4">
        <f>H436</f>
        <v>2173.5922099999998</v>
      </c>
      <c r="I435" s="4">
        <f>I436</f>
        <v>1870.7510600000001</v>
      </c>
      <c r="J435" s="115">
        <f t="shared" si="34"/>
        <v>86.067250857510217</v>
      </c>
      <c r="K435" s="115">
        <f t="shared" si="35"/>
        <v>86.067250857510217</v>
      </c>
    </row>
    <row r="436" spans="1:11" ht="25.5" x14ac:dyDescent="0.2">
      <c r="A436" s="104" t="s">
        <v>273</v>
      </c>
      <c r="B436" s="3" t="s">
        <v>274</v>
      </c>
      <c r="C436" s="3"/>
      <c r="D436" s="3" t="s">
        <v>98</v>
      </c>
      <c r="E436" s="3" t="s">
        <v>65</v>
      </c>
      <c r="F436" s="3" t="s">
        <v>59</v>
      </c>
      <c r="G436" s="4">
        <f>G438+G437</f>
        <v>2173.5922099999998</v>
      </c>
      <c r="H436" s="4">
        <f>H438+H437</f>
        <v>2173.5922099999998</v>
      </c>
      <c r="I436" s="4">
        <f>I438+I437</f>
        <v>1870.7510600000001</v>
      </c>
      <c r="J436" s="115">
        <f t="shared" si="34"/>
        <v>86.067250857510217</v>
      </c>
      <c r="K436" s="115">
        <f t="shared" si="35"/>
        <v>86.067250857510217</v>
      </c>
    </row>
    <row r="437" spans="1:11" ht="25.5" x14ac:dyDescent="0.2">
      <c r="A437" s="105" t="s">
        <v>380</v>
      </c>
      <c r="B437" s="5" t="s">
        <v>274</v>
      </c>
      <c r="C437" s="5" t="s">
        <v>76</v>
      </c>
      <c r="D437" s="5" t="s">
        <v>98</v>
      </c>
      <c r="E437" s="5" t="s">
        <v>65</v>
      </c>
      <c r="F437" s="5" t="s">
        <v>59</v>
      </c>
      <c r="G437" s="14">
        <v>228.26499999999999</v>
      </c>
      <c r="H437" s="14">
        <v>228.26499999999999</v>
      </c>
      <c r="I437" s="14">
        <v>228.26499999999999</v>
      </c>
      <c r="J437" s="115">
        <f t="shared" si="34"/>
        <v>100</v>
      </c>
      <c r="K437" s="115">
        <f t="shared" si="35"/>
        <v>100</v>
      </c>
    </row>
    <row r="438" spans="1:11" ht="25.5" x14ac:dyDescent="0.2">
      <c r="A438" s="9" t="s">
        <v>77</v>
      </c>
      <c r="B438" s="5" t="s">
        <v>274</v>
      </c>
      <c r="C438" s="5" t="s">
        <v>78</v>
      </c>
      <c r="D438" s="5" t="s">
        <v>98</v>
      </c>
      <c r="E438" s="5" t="s">
        <v>65</v>
      </c>
      <c r="F438" s="5" t="s">
        <v>59</v>
      </c>
      <c r="G438" s="14">
        <v>1945.3272099999999</v>
      </c>
      <c r="H438" s="14">
        <v>1945.3272099999999</v>
      </c>
      <c r="I438" s="14">
        <v>1642.48606</v>
      </c>
      <c r="J438" s="115">
        <f t="shared" si="34"/>
        <v>84.432379887391789</v>
      </c>
      <c r="K438" s="115">
        <f t="shared" si="35"/>
        <v>84.432379887391789</v>
      </c>
    </row>
    <row r="439" spans="1:11" s="110" customFormat="1" ht="38.25" x14ac:dyDescent="0.2">
      <c r="A439" s="72" t="s">
        <v>458</v>
      </c>
      <c r="B439" s="78" t="s">
        <v>457</v>
      </c>
      <c r="C439" s="78"/>
      <c r="D439" s="78"/>
      <c r="E439" s="78"/>
      <c r="F439" s="78"/>
      <c r="G439" s="76">
        <f>G440+G443</f>
        <v>2105.6979999999999</v>
      </c>
      <c r="H439" s="76">
        <f>H440+H443</f>
        <v>2105.6979999999999</v>
      </c>
      <c r="I439" s="76">
        <f>I440+I443</f>
        <v>2105.6979999999999</v>
      </c>
      <c r="J439" s="114">
        <f t="shared" si="34"/>
        <v>100</v>
      </c>
      <c r="K439" s="114">
        <f t="shared" si="35"/>
        <v>100</v>
      </c>
    </row>
    <row r="440" spans="1:11" s="97" customFormat="1" ht="25.5" x14ac:dyDescent="0.2">
      <c r="A440" s="111" t="s">
        <v>456</v>
      </c>
      <c r="B440" s="100" t="s">
        <v>455</v>
      </c>
      <c r="C440" s="77"/>
      <c r="D440" s="77"/>
      <c r="E440" s="77"/>
      <c r="F440" s="77"/>
      <c r="G440" s="67">
        <f t="shared" ref="G440:I441" si="39">G441</f>
        <v>1200</v>
      </c>
      <c r="H440" s="67">
        <f t="shared" si="39"/>
        <v>1200</v>
      </c>
      <c r="I440" s="67">
        <f t="shared" si="39"/>
        <v>1200</v>
      </c>
      <c r="J440" s="115">
        <f t="shared" si="34"/>
        <v>100</v>
      </c>
      <c r="K440" s="115">
        <f t="shared" si="35"/>
        <v>100</v>
      </c>
    </row>
    <row r="441" spans="1:11" s="101" customFormat="1" ht="63.75" x14ac:dyDescent="0.2">
      <c r="A441" s="12" t="s">
        <v>436</v>
      </c>
      <c r="B441" s="3" t="s">
        <v>452</v>
      </c>
      <c r="C441" s="3"/>
      <c r="D441" s="3" t="s">
        <v>98</v>
      </c>
      <c r="E441" s="3" t="s">
        <v>70</v>
      </c>
      <c r="F441" s="3" t="s">
        <v>65</v>
      </c>
      <c r="G441" s="67">
        <f t="shared" si="39"/>
        <v>1200</v>
      </c>
      <c r="H441" s="67">
        <f t="shared" si="39"/>
        <v>1200</v>
      </c>
      <c r="I441" s="67">
        <f t="shared" si="39"/>
        <v>1200</v>
      </c>
      <c r="J441" s="115">
        <f t="shared" si="34"/>
        <v>100</v>
      </c>
      <c r="K441" s="115">
        <f t="shared" si="35"/>
        <v>100</v>
      </c>
    </row>
    <row r="442" spans="1:11" x14ac:dyDescent="0.2">
      <c r="A442" s="23" t="s">
        <v>108</v>
      </c>
      <c r="B442" s="5" t="s">
        <v>452</v>
      </c>
      <c r="C442" s="5" t="s">
        <v>79</v>
      </c>
      <c r="D442" s="5" t="s">
        <v>98</v>
      </c>
      <c r="E442" s="5" t="s">
        <v>70</v>
      </c>
      <c r="F442" s="5" t="s">
        <v>65</v>
      </c>
      <c r="G442" s="14">
        <v>1200</v>
      </c>
      <c r="H442" s="14">
        <v>1200</v>
      </c>
      <c r="I442" s="14">
        <v>1200</v>
      </c>
      <c r="J442" s="115">
        <f t="shared" si="34"/>
        <v>100</v>
      </c>
      <c r="K442" s="115">
        <f t="shared" si="35"/>
        <v>100</v>
      </c>
    </row>
    <row r="443" spans="1:11" ht="38.25" x14ac:dyDescent="0.2">
      <c r="A443" s="20" t="s">
        <v>454</v>
      </c>
      <c r="B443" s="3" t="s">
        <v>453</v>
      </c>
      <c r="C443" s="3"/>
      <c r="D443" s="3"/>
      <c r="E443" s="3"/>
      <c r="F443" s="3"/>
      <c r="G443" s="4">
        <f>G444+G446</f>
        <v>905.69799999999998</v>
      </c>
      <c r="H443" s="4">
        <f>H444+H446</f>
        <v>905.69799999999998</v>
      </c>
      <c r="I443" s="4">
        <f>I444+I446</f>
        <v>905.69799999999998</v>
      </c>
      <c r="J443" s="115">
        <f t="shared" si="34"/>
        <v>100</v>
      </c>
      <c r="K443" s="115">
        <f t="shared" si="35"/>
        <v>100</v>
      </c>
    </row>
    <row r="444" spans="1:11" s="26" customFormat="1" ht="63.75" x14ac:dyDescent="0.2">
      <c r="A444" s="12" t="s">
        <v>436</v>
      </c>
      <c r="B444" s="3" t="s">
        <v>451</v>
      </c>
      <c r="C444" s="3"/>
      <c r="D444" s="3" t="s">
        <v>96</v>
      </c>
      <c r="E444" s="3" t="s">
        <v>54</v>
      </c>
      <c r="F444" s="3" t="s">
        <v>52</v>
      </c>
      <c r="G444" s="4">
        <f>G445</f>
        <v>705.69799999999998</v>
      </c>
      <c r="H444" s="4">
        <f>H445</f>
        <v>705.69799999999998</v>
      </c>
      <c r="I444" s="4">
        <f>I445</f>
        <v>705.69799999999998</v>
      </c>
      <c r="J444" s="115">
        <f t="shared" si="34"/>
        <v>100</v>
      </c>
      <c r="K444" s="115">
        <f t="shared" si="35"/>
        <v>100</v>
      </c>
    </row>
    <row r="445" spans="1:11" x14ac:dyDescent="0.2">
      <c r="A445" s="9" t="s">
        <v>82</v>
      </c>
      <c r="B445" s="5" t="s">
        <v>451</v>
      </c>
      <c r="C445" s="5" t="s">
        <v>83</v>
      </c>
      <c r="D445" s="5" t="s">
        <v>96</v>
      </c>
      <c r="E445" s="5" t="s">
        <v>54</v>
      </c>
      <c r="F445" s="5" t="s">
        <v>52</v>
      </c>
      <c r="G445" s="14">
        <v>705.69799999999998</v>
      </c>
      <c r="H445" s="14">
        <v>705.69799999999998</v>
      </c>
      <c r="I445" s="14">
        <v>705.69799999999998</v>
      </c>
      <c r="J445" s="115">
        <f t="shared" si="34"/>
        <v>100</v>
      </c>
      <c r="K445" s="115">
        <f t="shared" si="35"/>
        <v>100</v>
      </c>
    </row>
    <row r="446" spans="1:11" s="26" customFormat="1" ht="63.75" x14ac:dyDescent="0.2">
      <c r="A446" s="12" t="s">
        <v>436</v>
      </c>
      <c r="B446" s="3" t="s">
        <v>451</v>
      </c>
      <c r="C446" s="3"/>
      <c r="D446" s="3" t="s">
        <v>44</v>
      </c>
      <c r="E446" s="3" t="s">
        <v>68</v>
      </c>
      <c r="F446" s="3" t="s">
        <v>65</v>
      </c>
      <c r="G446" s="4">
        <f>G447</f>
        <v>200</v>
      </c>
      <c r="H446" s="4">
        <f>H447</f>
        <v>200</v>
      </c>
      <c r="I446" s="4">
        <f>I447</f>
        <v>200</v>
      </c>
      <c r="J446" s="115">
        <f t="shared" si="34"/>
        <v>100</v>
      </c>
      <c r="K446" s="115">
        <f t="shared" si="35"/>
        <v>100</v>
      </c>
    </row>
    <row r="447" spans="1:11" x14ac:dyDescent="0.2">
      <c r="A447" s="9" t="s">
        <v>82</v>
      </c>
      <c r="B447" s="5" t="s">
        <v>451</v>
      </c>
      <c r="C447" s="5" t="s">
        <v>83</v>
      </c>
      <c r="D447" s="5" t="s">
        <v>44</v>
      </c>
      <c r="E447" s="5" t="s">
        <v>68</v>
      </c>
      <c r="F447" s="5" t="s">
        <v>65</v>
      </c>
      <c r="G447" s="14">
        <v>200</v>
      </c>
      <c r="H447" s="14">
        <v>200</v>
      </c>
      <c r="I447" s="14">
        <v>200</v>
      </c>
      <c r="J447" s="115">
        <f t="shared" si="34"/>
        <v>100</v>
      </c>
      <c r="K447" s="115">
        <f t="shared" si="35"/>
        <v>100</v>
      </c>
    </row>
    <row r="448" spans="1:11" s="110" customFormat="1" ht="38.25" x14ac:dyDescent="0.2">
      <c r="A448" s="72" t="s">
        <v>502</v>
      </c>
      <c r="B448" s="78" t="s">
        <v>462</v>
      </c>
      <c r="C448" s="78"/>
      <c r="D448" s="78"/>
      <c r="E448" s="78"/>
      <c r="F448" s="78"/>
      <c r="G448" s="76">
        <f t="shared" ref="G448:I450" si="40">G449</f>
        <v>166.69</v>
      </c>
      <c r="H448" s="76">
        <f t="shared" si="40"/>
        <v>166.69</v>
      </c>
      <c r="I448" s="76">
        <f t="shared" si="40"/>
        <v>166.69</v>
      </c>
      <c r="J448" s="114">
        <f t="shared" si="34"/>
        <v>100</v>
      </c>
      <c r="K448" s="114">
        <f t="shared" si="35"/>
        <v>100</v>
      </c>
    </row>
    <row r="449" spans="1:11" ht="51" x14ac:dyDescent="0.2">
      <c r="A449" s="12" t="s">
        <v>461</v>
      </c>
      <c r="B449" s="3" t="s">
        <v>460</v>
      </c>
      <c r="C449" s="5"/>
      <c r="D449" s="5"/>
      <c r="E449" s="5"/>
      <c r="F449" s="5"/>
      <c r="G449" s="4">
        <f t="shared" si="40"/>
        <v>166.69</v>
      </c>
      <c r="H449" s="4">
        <f t="shared" si="40"/>
        <v>166.69</v>
      </c>
      <c r="I449" s="4">
        <f t="shared" si="40"/>
        <v>166.69</v>
      </c>
      <c r="J449" s="115">
        <f t="shared" si="34"/>
        <v>100</v>
      </c>
      <c r="K449" s="115">
        <f t="shared" si="35"/>
        <v>100</v>
      </c>
    </row>
    <row r="450" spans="1:11" s="26" customFormat="1" ht="25.5" x14ac:dyDescent="0.2">
      <c r="A450" s="12" t="s">
        <v>104</v>
      </c>
      <c r="B450" s="3" t="s">
        <v>459</v>
      </c>
      <c r="C450" s="3"/>
      <c r="D450" s="3" t="s">
        <v>98</v>
      </c>
      <c r="E450" s="3" t="s">
        <v>53</v>
      </c>
      <c r="F450" s="3" t="s">
        <v>69</v>
      </c>
      <c r="G450" s="4">
        <f t="shared" si="40"/>
        <v>166.69</v>
      </c>
      <c r="H450" s="4">
        <f t="shared" si="40"/>
        <v>166.69</v>
      </c>
      <c r="I450" s="4">
        <f t="shared" si="40"/>
        <v>166.69</v>
      </c>
      <c r="J450" s="115">
        <f t="shared" si="34"/>
        <v>100</v>
      </c>
      <c r="K450" s="115">
        <f t="shared" si="35"/>
        <v>100</v>
      </c>
    </row>
    <row r="451" spans="1:11" ht="25.5" x14ac:dyDescent="0.2">
      <c r="A451" s="9" t="s">
        <v>77</v>
      </c>
      <c r="B451" s="5" t="s">
        <v>459</v>
      </c>
      <c r="C451" s="5" t="s">
        <v>78</v>
      </c>
      <c r="D451" s="5" t="s">
        <v>98</v>
      </c>
      <c r="E451" s="5" t="s">
        <v>53</v>
      </c>
      <c r="F451" s="5" t="s">
        <v>69</v>
      </c>
      <c r="G451" s="14">
        <v>166.69</v>
      </c>
      <c r="H451" s="14">
        <v>166.69</v>
      </c>
      <c r="I451" s="14">
        <v>166.69</v>
      </c>
      <c r="J451" s="115">
        <f t="shared" si="34"/>
        <v>100</v>
      </c>
      <c r="K451" s="115">
        <f t="shared" si="35"/>
        <v>100</v>
      </c>
    </row>
    <row r="452" spans="1:11" s="74" customFormat="1" ht="38.25" x14ac:dyDescent="0.2">
      <c r="A452" s="72" t="s">
        <v>503</v>
      </c>
      <c r="B452" s="78" t="s">
        <v>301</v>
      </c>
      <c r="C452" s="73"/>
      <c r="D452" s="73"/>
      <c r="E452" s="75"/>
      <c r="F452" s="75"/>
      <c r="G452" s="76">
        <f>G453</f>
        <v>1118.0999999999999</v>
      </c>
      <c r="H452" s="76">
        <f>H453</f>
        <v>1118.0999999999999</v>
      </c>
      <c r="I452" s="76">
        <f>I453</f>
        <v>1118.0999999999999</v>
      </c>
      <c r="J452" s="114">
        <f t="shared" si="34"/>
        <v>100</v>
      </c>
      <c r="K452" s="114">
        <f t="shared" si="35"/>
        <v>100</v>
      </c>
    </row>
    <row r="453" spans="1:11" ht="25.5" x14ac:dyDescent="0.2">
      <c r="A453" s="12" t="s">
        <v>304</v>
      </c>
      <c r="B453" s="3" t="s">
        <v>305</v>
      </c>
      <c r="C453" s="3"/>
      <c r="D453" s="3" t="s">
        <v>97</v>
      </c>
      <c r="E453" s="3" t="s">
        <v>57</v>
      </c>
      <c r="F453" s="3" t="s">
        <v>51</v>
      </c>
      <c r="G453" s="4">
        <f>G454+G456</f>
        <v>1118.0999999999999</v>
      </c>
      <c r="H453" s="4">
        <f>H454+H456</f>
        <v>1118.0999999999999</v>
      </c>
      <c r="I453" s="4">
        <f>I454+I456</f>
        <v>1118.0999999999999</v>
      </c>
      <c r="J453" s="115">
        <f t="shared" si="34"/>
        <v>100</v>
      </c>
      <c r="K453" s="115">
        <f t="shared" si="35"/>
        <v>100</v>
      </c>
    </row>
    <row r="454" spans="1:11" ht="38.25" x14ac:dyDescent="0.2">
      <c r="A454" s="12" t="s">
        <v>300</v>
      </c>
      <c r="B454" s="3" t="s">
        <v>306</v>
      </c>
      <c r="C454" s="100"/>
      <c r="D454" s="3" t="s">
        <v>96</v>
      </c>
      <c r="E454" s="100" t="s">
        <v>54</v>
      </c>
      <c r="F454" s="100" t="s">
        <v>56</v>
      </c>
      <c r="G454" s="4">
        <f>G455</f>
        <v>130</v>
      </c>
      <c r="H454" s="4">
        <f>H455</f>
        <v>130</v>
      </c>
      <c r="I454" s="4">
        <f>I455</f>
        <v>130</v>
      </c>
      <c r="J454" s="115">
        <f t="shared" si="34"/>
        <v>100</v>
      </c>
      <c r="K454" s="115">
        <f t="shared" si="35"/>
        <v>100</v>
      </c>
    </row>
    <row r="455" spans="1:11" ht="25.5" x14ac:dyDescent="0.2">
      <c r="A455" s="9" t="s">
        <v>77</v>
      </c>
      <c r="B455" s="5" t="s">
        <v>306</v>
      </c>
      <c r="C455" s="77" t="s">
        <v>78</v>
      </c>
      <c r="D455" s="5" t="s">
        <v>96</v>
      </c>
      <c r="E455" s="77" t="s">
        <v>54</v>
      </c>
      <c r="F455" s="77" t="s">
        <v>56</v>
      </c>
      <c r="G455" s="14">
        <v>130</v>
      </c>
      <c r="H455" s="14">
        <v>130</v>
      </c>
      <c r="I455" s="14">
        <v>130</v>
      </c>
      <c r="J455" s="115">
        <f t="shared" si="34"/>
        <v>100</v>
      </c>
      <c r="K455" s="115">
        <f t="shared" si="35"/>
        <v>100</v>
      </c>
    </row>
    <row r="456" spans="1:11" ht="38.25" x14ac:dyDescent="0.2">
      <c r="A456" s="12" t="s">
        <v>300</v>
      </c>
      <c r="B456" s="3" t="s">
        <v>306</v>
      </c>
      <c r="C456" s="3"/>
      <c r="D456" s="3" t="s">
        <v>97</v>
      </c>
      <c r="E456" s="3" t="s">
        <v>57</v>
      </c>
      <c r="F456" s="3" t="s">
        <v>51</v>
      </c>
      <c r="G456" s="4">
        <f>G457</f>
        <v>988.1</v>
      </c>
      <c r="H456" s="4">
        <f>H457</f>
        <v>988.1</v>
      </c>
      <c r="I456" s="4">
        <f>I457</f>
        <v>988.1</v>
      </c>
      <c r="J456" s="115">
        <f t="shared" si="34"/>
        <v>100</v>
      </c>
      <c r="K456" s="115">
        <f t="shared" si="35"/>
        <v>100</v>
      </c>
    </row>
    <row r="457" spans="1:11" ht="51" x14ac:dyDescent="0.2">
      <c r="A457" s="9" t="s">
        <v>81</v>
      </c>
      <c r="B457" s="5" t="s">
        <v>306</v>
      </c>
      <c r="C457" s="77" t="s">
        <v>84</v>
      </c>
      <c r="D457" s="5" t="s">
        <v>97</v>
      </c>
      <c r="E457" s="77" t="s">
        <v>57</v>
      </c>
      <c r="F457" s="77" t="s">
        <v>51</v>
      </c>
      <c r="G457" s="14">
        <v>988.1</v>
      </c>
      <c r="H457" s="14">
        <v>988.1</v>
      </c>
      <c r="I457" s="14">
        <v>988.1</v>
      </c>
      <c r="J457" s="115">
        <f t="shared" si="34"/>
        <v>100</v>
      </c>
      <c r="K457" s="115">
        <f t="shared" si="35"/>
        <v>100</v>
      </c>
    </row>
    <row r="458" spans="1:11" s="110" customFormat="1" ht="51" x14ac:dyDescent="0.2">
      <c r="A458" s="72" t="s">
        <v>468</v>
      </c>
      <c r="B458" s="78" t="s">
        <v>466</v>
      </c>
      <c r="C458" s="78"/>
      <c r="D458" s="78"/>
      <c r="E458" s="78"/>
      <c r="F458" s="78"/>
      <c r="G458" s="76">
        <f t="shared" ref="G458:I460" si="41">G459</f>
        <v>800</v>
      </c>
      <c r="H458" s="76">
        <f t="shared" si="41"/>
        <v>800</v>
      </c>
      <c r="I458" s="76">
        <f t="shared" si="41"/>
        <v>785</v>
      </c>
      <c r="J458" s="114">
        <f t="shared" si="34"/>
        <v>98.125</v>
      </c>
      <c r="K458" s="114">
        <f t="shared" si="35"/>
        <v>98.125</v>
      </c>
    </row>
    <row r="459" spans="1:11" s="26" customFormat="1" ht="25.5" x14ac:dyDescent="0.2">
      <c r="A459" s="12" t="s">
        <v>467</v>
      </c>
      <c r="B459" s="3" t="s">
        <v>465</v>
      </c>
      <c r="C459" s="100"/>
      <c r="D459" s="3"/>
      <c r="E459" s="100"/>
      <c r="F459" s="100"/>
      <c r="G459" s="4">
        <f t="shared" si="41"/>
        <v>800</v>
      </c>
      <c r="H459" s="4">
        <f t="shared" si="41"/>
        <v>800</v>
      </c>
      <c r="I459" s="4">
        <f t="shared" si="41"/>
        <v>785</v>
      </c>
      <c r="J459" s="115">
        <f t="shared" si="34"/>
        <v>98.125</v>
      </c>
      <c r="K459" s="115">
        <f t="shared" si="35"/>
        <v>98.125</v>
      </c>
    </row>
    <row r="460" spans="1:11" s="26" customFormat="1" ht="38.25" x14ac:dyDescent="0.2">
      <c r="A460" s="12" t="s">
        <v>464</v>
      </c>
      <c r="B460" s="3" t="s">
        <v>463</v>
      </c>
      <c r="C460" s="100"/>
      <c r="D460" s="3" t="s">
        <v>43</v>
      </c>
      <c r="E460" s="100" t="s">
        <v>53</v>
      </c>
      <c r="F460" s="100" t="s">
        <v>69</v>
      </c>
      <c r="G460" s="4">
        <f t="shared" si="41"/>
        <v>800</v>
      </c>
      <c r="H460" s="4">
        <f t="shared" si="41"/>
        <v>800</v>
      </c>
      <c r="I460" s="4">
        <f t="shared" si="41"/>
        <v>785</v>
      </c>
      <c r="J460" s="115">
        <f t="shared" si="34"/>
        <v>98.125</v>
      </c>
      <c r="K460" s="115">
        <f t="shared" si="35"/>
        <v>98.125</v>
      </c>
    </row>
    <row r="461" spans="1:11" ht="25.5" x14ac:dyDescent="0.2">
      <c r="A461" s="9" t="s">
        <v>77</v>
      </c>
      <c r="B461" s="5" t="s">
        <v>463</v>
      </c>
      <c r="C461" s="77" t="s">
        <v>78</v>
      </c>
      <c r="D461" s="5" t="s">
        <v>43</v>
      </c>
      <c r="E461" s="77" t="s">
        <v>53</v>
      </c>
      <c r="F461" s="77" t="s">
        <v>69</v>
      </c>
      <c r="G461" s="14">
        <v>800</v>
      </c>
      <c r="H461" s="14">
        <v>800</v>
      </c>
      <c r="I461" s="14">
        <v>785</v>
      </c>
      <c r="J461" s="115">
        <f t="shared" si="34"/>
        <v>98.125</v>
      </c>
      <c r="K461" s="115">
        <f t="shared" si="35"/>
        <v>98.125</v>
      </c>
    </row>
    <row r="462" spans="1:11" ht="39.75" customHeight="1" x14ac:dyDescent="0.2">
      <c r="A462" s="72" t="s">
        <v>411</v>
      </c>
      <c r="B462" s="78" t="s">
        <v>412</v>
      </c>
      <c r="C462" s="73"/>
      <c r="D462" s="73"/>
      <c r="E462" s="75"/>
      <c r="F462" s="75"/>
      <c r="G462" s="76">
        <f>G463+G466+G470</f>
        <v>19877.424509999997</v>
      </c>
      <c r="H462" s="76">
        <f>H463+H466+H470</f>
        <v>19877.424509999997</v>
      </c>
      <c r="I462" s="76">
        <f>I463+I466+I470</f>
        <v>16843.756709999998</v>
      </c>
      <c r="J462" s="114">
        <f t="shared" ref="J462:J473" si="42">I462/G462*100</f>
        <v>84.738124406037556</v>
      </c>
      <c r="K462" s="114">
        <f t="shared" ref="K462:K473" si="43">I462/H462*100</f>
        <v>84.738124406037556</v>
      </c>
    </row>
    <row r="463" spans="1:11" ht="28.5" customHeight="1" x14ac:dyDescent="0.2">
      <c r="A463" s="12" t="s">
        <v>415</v>
      </c>
      <c r="B463" s="3" t="s">
        <v>414</v>
      </c>
      <c r="C463" s="3"/>
      <c r="D463" s="3"/>
      <c r="E463" s="3"/>
      <c r="F463" s="3"/>
      <c r="G463" s="4">
        <f t="shared" ref="G463:I464" si="44">G464</f>
        <v>653.923</v>
      </c>
      <c r="H463" s="4">
        <f t="shared" si="44"/>
        <v>653.923</v>
      </c>
      <c r="I463" s="4">
        <f t="shared" si="44"/>
        <v>653.923</v>
      </c>
      <c r="J463" s="115">
        <f t="shared" si="42"/>
        <v>100</v>
      </c>
      <c r="K463" s="115">
        <f t="shared" si="43"/>
        <v>100</v>
      </c>
    </row>
    <row r="464" spans="1:11" ht="27" customHeight="1" x14ac:dyDescent="0.2">
      <c r="A464" s="12" t="s">
        <v>104</v>
      </c>
      <c r="B464" s="3" t="s">
        <v>413</v>
      </c>
      <c r="C464" s="3"/>
      <c r="D464" s="3" t="s">
        <v>98</v>
      </c>
      <c r="E464" s="3" t="s">
        <v>51</v>
      </c>
      <c r="F464" s="3" t="s">
        <v>72</v>
      </c>
      <c r="G464" s="4">
        <f t="shared" si="44"/>
        <v>653.923</v>
      </c>
      <c r="H464" s="4">
        <f t="shared" si="44"/>
        <v>653.923</v>
      </c>
      <c r="I464" s="4">
        <f t="shared" si="44"/>
        <v>653.923</v>
      </c>
      <c r="J464" s="115">
        <f t="shared" si="42"/>
        <v>100</v>
      </c>
      <c r="K464" s="115">
        <f t="shared" si="43"/>
        <v>100</v>
      </c>
    </row>
    <row r="465" spans="1:11" ht="25.5" x14ac:dyDescent="0.2">
      <c r="A465" s="9" t="s">
        <v>77</v>
      </c>
      <c r="B465" s="5" t="s">
        <v>413</v>
      </c>
      <c r="C465" s="77" t="s">
        <v>78</v>
      </c>
      <c r="D465" s="5" t="s">
        <v>98</v>
      </c>
      <c r="E465" s="77" t="s">
        <v>51</v>
      </c>
      <c r="F465" s="77" t="s">
        <v>72</v>
      </c>
      <c r="G465" s="14">
        <v>653.923</v>
      </c>
      <c r="H465" s="14">
        <v>653.923</v>
      </c>
      <c r="I465" s="14">
        <v>653.923</v>
      </c>
      <c r="J465" s="115">
        <f t="shared" si="42"/>
        <v>100</v>
      </c>
      <c r="K465" s="115">
        <f t="shared" si="43"/>
        <v>100</v>
      </c>
    </row>
    <row r="466" spans="1:11" ht="25.5" x14ac:dyDescent="0.2">
      <c r="A466" s="12" t="s">
        <v>418</v>
      </c>
      <c r="B466" s="3" t="s">
        <v>417</v>
      </c>
      <c r="C466" s="3"/>
      <c r="D466" s="3"/>
      <c r="E466" s="3"/>
      <c r="F466" s="3"/>
      <c r="G466" s="4">
        <f>G467</f>
        <v>19123.501509999998</v>
      </c>
      <c r="H466" s="4">
        <f>H467</f>
        <v>19123.501509999998</v>
      </c>
      <c r="I466" s="4">
        <f>I467</f>
        <v>16089.833709999999</v>
      </c>
      <c r="J466" s="115">
        <f t="shared" si="42"/>
        <v>84.13644175773122</v>
      </c>
      <c r="K466" s="115">
        <f t="shared" si="43"/>
        <v>84.13644175773122</v>
      </c>
    </row>
    <row r="467" spans="1:11" ht="25.5" x14ac:dyDescent="0.2">
      <c r="A467" s="12" t="s">
        <v>104</v>
      </c>
      <c r="B467" s="3" t="s">
        <v>416</v>
      </c>
      <c r="C467" s="3"/>
      <c r="D467" s="3" t="s">
        <v>98</v>
      </c>
      <c r="E467" s="100" t="s">
        <v>55</v>
      </c>
      <c r="F467" s="100" t="s">
        <v>65</v>
      </c>
      <c r="G467" s="4">
        <f>SUM(G468:G469)</f>
        <v>19123.501509999998</v>
      </c>
      <c r="H467" s="4">
        <f>SUM(H468:H469)</f>
        <v>19123.501509999998</v>
      </c>
      <c r="I467" s="4">
        <f>SUM(I468:I469)</f>
        <v>16089.833709999999</v>
      </c>
      <c r="J467" s="115">
        <f t="shared" si="42"/>
        <v>84.13644175773122</v>
      </c>
      <c r="K467" s="115">
        <f t="shared" si="43"/>
        <v>84.13644175773122</v>
      </c>
    </row>
    <row r="468" spans="1:11" ht="25.5" x14ac:dyDescent="0.2">
      <c r="A468" s="9" t="s">
        <v>77</v>
      </c>
      <c r="B468" s="5" t="s">
        <v>416</v>
      </c>
      <c r="C468" s="77" t="s">
        <v>78</v>
      </c>
      <c r="D468" s="5" t="s">
        <v>98</v>
      </c>
      <c r="E468" s="77" t="s">
        <v>55</v>
      </c>
      <c r="F468" s="77" t="s">
        <v>65</v>
      </c>
      <c r="G468" s="14">
        <f>1802.3562+2941.191</f>
        <v>4743.5472</v>
      </c>
      <c r="H468" s="14">
        <f>1802.3562+2941.191</f>
        <v>4743.5472</v>
      </c>
      <c r="I468" s="14">
        <v>1709.8794</v>
      </c>
      <c r="J468" s="115">
        <f t="shared" si="42"/>
        <v>36.046429558032017</v>
      </c>
      <c r="K468" s="115">
        <f t="shared" si="43"/>
        <v>36.046429558032017</v>
      </c>
    </row>
    <row r="469" spans="1:11" x14ac:dyDescent="0.2">
      <c r="A469" s="23" t="s">
        <v>108</v>
      </c>
      <c r="B469" s="5" t="s">
        <v>416</v>
      </c>
      <c r="C469" s="77" t="s">
        <v>79</v>
      </c>
      <c r="D469" s="5" t="s">
        <v>98</v>
      </c>
      <c r="E469" s="77" t="s">
        <v>55</v>
      </c>
      <c r="F469" s="77" t="s">
        <v>65</v>
      </c>
      <c r="G469" s="14">
        <v>14379.954309999999</v>
      </c>
      <c r="H469" s="14">
        <v>14379.954309999999</v>
      </c>
      <c r="I469" s="14">
        <v>14379.954309999999</v>
      </c>
      <c r="J469" s="115">
        <f t="shared" si="42"/>
        <v>100</v>
      </c>
      <c r="K469" s="115">
        <f t="shared" si="43"/>
        <v>100</v>
      </c>
    </row>
    <row r="470" spans="1:11" ht="25.5" x14ac:dyDescent="0.2">
      <c r="A470" s="12" t="s">
        <v>421</v>
      </c>
      <c r="B470" s="3" t="s">
        <v>420</v>
      </c>
      <c r="C470" s="3"/>
      <c r="D470" s="3"/>
      <c r="E470" s="3"/>
      <c r="F470" s="3"/>
      <c r="G470" s="4">
        <f t="shared" ref="G470:I471" si="45">G471</f>
        <v>100</v>
      </c>
      <c r="H470" s="4">
        <f t="shared" si="45"/>
        <v>100</v>
      </c>
      <c r="I470" s="4">
        <f t="shared" si="45"/>
        <v>100</v>
      </c>
      <c r="J470" s="115">
        <f t="shared" si="42"/>
        <v>100</v>
      </c>
      <c r="K470" s="115">
        <f t="shared" si="43"/>
        <v>100</v>
      </c>
    </row>
    <row r="471" spans="1:11" ht="25.5" x14ac:dyDescent="0.2">
      <c r="A471" s="12" t="s">
        <v>104</v>
      </c>
      <c r="B471" s="3" t="s">
        <v>419</v>
      </c>
      <c r="C471" s="3"/>
      <c r="D471" s="3" t="s">
        <v>98</v>
      </c>
      <c r="E471" s="3" t="s">
        <v>55</v>
      </c>
      <c r="F471" s="3" t="s">
        <v>65</v>
      </c>
      <c r="G471" s="4">
        <f t="shared" si="45"/>
        <v>100</v>
      </c>
      <c r="H471" s="4">
        <f t="shared" si="45"/>
        <v>100</v>
      </c>
      <c r="I471" s="4">
        <f t="shared" si="45"/>
        <v>100</v>
      </c>
      <c r="J471" s="115">
        <f t="shared" si="42"/>
        <v>100</v>
      </c>
      <c r="K471" s="115">
        <f t="shared" si="43"/>
        <v>100</v>
      </c>
    </row>
    <row r="472" spans="1:11" x14ac:dyDescent="0.2">
      <c r="A472" s="23" t="s">
        <v>108</v>
      </c>
      <c r="B472" s="5" t="s">
        <v>419</v>
      </c>
      <c r="C472" s="77" t="s">
        <v>79</v>
      </c>
      <c r="D472" s="5" t="s">
        <v>98</v>
      </c>
      <c r="E472" s="77" t="s">
        <v>55</v>
      </c>
      <c r="F472" s="77" t="s">
        <v>65</v>
      </c>
      <c r="G472" s="14">
        <v>100</v>
      </c>
      <c r="H472" s="14">
        <v>100</v>
      </c>
      <c r="I472" s="14">
        <v>100</v>
      </c>
      <c r="J472" s="115">
        <f t="shared" si="42"/>
        <v>100</v>
      </c>
      <c r="K472" s="115">
        <f t="shared" si="43"/>
        <v>100</v>
      </c>
    </row>
    <row r="473" spans="1:11" x14ac:dyDescent="0.2">
      <c r="A473" s="34" t="s">
        <v>67</v>
      </c>
      <c r="B473" s="38"/>
      <c r="C473" s="38"/>
      <c r="D473" s="37"/>
      <c r="E473" s="38"/>
      <c r="F473" s="38"/>
      <c r="G473" s="58">
        <f>G13+G49+G70+G77+G116+G121+G151+G217+G273+G393+G397+G401+G411+G422+G429+G452+G462+G407+G439+G448+G458</f>
        <v>2802833.02746</v>
      </c>
      <c r="H473" s="58">
        <f>H13+H49+H70+H77+H116+H121+H151+H217+H273+H393+H397+H401+H411+H422+H429+H452+H462+H407+H439+H448+H458</f>
        <v>2801469.73306</v>
      </c>
      <c r="I473" s="58">
        <f>I13+I49+I70+I77+I116+I121+I151+I217+I273+I393+I397+I401+I411+I422+I429+I452+I462+I407+I439+I448+I458</f>
        <v>2656510.3008799995</v>
      </c>
      <c r="J473" s="114">
        <f t="shared" si="42"/>
        <v>94.779470444851938</v>
      </c>
      <c r="K473" s="114">
        <f t="shared" si="43"/>
        <v>94.825593492253674</v>
      </c>
    </row>
    <row r="474" spans="1:11" s="26" customFormat="1" x14ac:dyDescent="0.2">
      <c r="A474" s="1"/>
      <c r="B474" s="1"/>
      <c r="C474" s="1"/>
      <c r="D474" s="1"/>
      <c r="E474" s="1"/>
      <c r="F474" s="1"/>
      <c r="G474" s="1"/>
    </row>
    <row r="475" spans="1:11" s="15" customFormat="1" x14ac:dyDescent="0.2">
      <c r="A475" s="1"/>
      <c r="B475" s="1"/>
      <c r="C475" s="1"/>
      <c r="D475" s="1"/>
      <c r="E475" s="1"/>
      <c r="F475" s="1"/>
      <c r="G475" s="8"/>
    </row>
    <row r="476" spans="1:11" x14ac:dyDescent="0.2">
      <c r="G476" s="55"/>
    </row>
    <row r="477" spans="1:11" x14ac:dyDescent="0.2">
      <c r="G477" s="55"/>
    </row>
    <row r="478" spans="1:11" x14ac:dyDescent="0.2">
      <c r="G478" s="55"/>
    </row>
    <row r="479" spans="1:11" x14ac:dyDescent="0.2">
      <c r="G479" s="55"/>
    </row>
    <row r="480" spans="1:11" s="26" customFormat="1" x14ac:dyDescent="0.2">
      <c r="A480" s="1"/>
      <c r="B480" s="1"/>
      <c r="C480" s="1"/>
      <c r="D480" s="1"/>
      <c r="E480" s="1"/>
      <c r="F480" s="1"/>
      <c r="G480" s="8"/>
    </row>
    <row r="481" spans="1:7" s="27" customFormat="1" x14ac:dyDescent="0.2">
      <c r="A481" s="1"/>
      <c r="B481" s="1"/>
      <c r="C481" s="1"/>
      <c r="D481" s="1"/>
      <c r="E481" s="1"/>
      <c r="F481" s="1"/>
      <c r="G481" s="8"/>
    </row>
    <row r="482" spans="1:7" s="26" customFormat="1" x14ac:dyDescent="0.2">
      <c r="A482" s="1"/>
      <c r="B482" s="1"/>
      <c r="C482" s="1"/>
      <c r="D482" s="1"/>
      <c r="E482" s="1"/>
      <c r="F482" s="1"/>
      <c r="G482" s="8"/>
    </row>
    <row r="489" spans="1:7" s="27" customFormat="1" x14ac:dyDescent="0.2">
      <c r="A489" s="1"/>
      <c r="B489" s="1"/>
      <c r="C489" s="1"/>
      <c r="D489" s="1"/>
      <c r="E489" s="1"/>
      <c r="F489" s="1"/>
      <c r="G489" s="1"/>
    </row>
    <row r="495" spans="1:7" s="26" customFormat="1" x14ac:dyDescent="0.2">
      <c r="A495" s="1"/>
      <c r="B495" s="1"/>
      <c r="C495" s="1"/>
      <c r="D495" s="1"/>
      <c r="E495" s="1"/>
      <c r="F495" s="1"/>
      <c r="G495" s="1"/>
    </row>
    <row r="498" spans="1:7" s="26" customFormat="1" x14ac:dyDescent="0.2">
      <c r="A498" s="1"/>
      <c r="B498" s="1"/>
      <c r="C498" s="1"/>
      <c r="D498" s="1"/>
      <c r="E498" s="1"/>
      <c r="F498" s="1"/>
      <c r="G498" s="1"/>
    </row>
  </sheetData>
  <autoFilter ref="A12:G498" xr:uid="{00000000-0001-0000-0000-000000000000}"/>
  <customSheetViews>
    <customSheetView guid="{F3937C05-AF36-47B9-8638-B7F3F20947C6}" showPageBreaks="1" printArea="1" showAutoFilter="1" view="pageBreakPreview">
      <selection activeCell="G283" sqref="G283"/>
      <pageMargins left="0.39370078740157483" right="0.19685039370078741" top="0.19685039370078741" bottom="0.19685039370078741" header="0.11811023622047245" footer="0.11811023622047245"/>
      <pageSetup paperSize="9" scale="61" fitToHeight="19" orientation="portrait" r:id="rId1"/>
      <headerFooter alignWithMargins="0"/>
      <autoFilter ref="A12:G498" xr:uid="{97944876-9FA9-4314-BB97-D2CF7BF23DD9}"/>
    </customSheetView>
    <customSheetView guid="{272C1EAD-DEB4-4BA3-949E-3CEAABD41B19}" showPageBreaks="1" printArea="1" showAutoFilter="1" view="pageBreakPreview" topLeftCell="A19">
      <selection activeCell="I8" sqref="I7:I8"/>
      <pageMargins left="0.39370078740157483" right="0.19685039370078741" top="0.19685039370078741" bottom="0.19685039370078741" header="0.11811023622047245" footer="0.11811023622047245"/>
      <pageSetup paperSize="9" scale="59" fitToHeight="19" orientation="portrait" r:id="rId2"/>
      <headerFooter alignWithMargins="0"/>
      <autoFilter ref="A10:K473" xr:uid="{E1A5627C-0C7C-475C-99B6-7272179DCF9C}"/>
    </customSheetView>
    <customSheetView guid="{52D4F509-19BD-49ED-980F-C26BD60C2B97}" showPageBreaks="1" printArea="1" showAutoFilter="1" view="pageBreakPreview" topLeftCell="A219">
      <selection activeCell="G240" sqref="G240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20:G506" xr:uid="{D850C5CE-16F2-4414-B45F-0B11748D089E}"/>
    </customSheetView>
    <customSheetView guid="{4A8C1AB3-5DA9-47FB-817E-011849C5C77F}" showPageBreaks="1" printArea="1" showAutoFilter="1" view="pageBreakPreview" topLeftCell="A126">
      <selection activeCell="A137" sqref="A137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4"/>
      <headerFooter alignWithMargins="0"/>
      <autoFilter ref="A20:G360" xr:uid="{0705536B-CDFE-4452-BC9B-8DEE6E9E1FAD}"/>
    </customSheetView>
    <customSheetView guid="{58490BCE-6BC8-4F13-87FF-A675650C9317}" showPageBreaks="1" printArea="1" showAutoFilter="1" view="pageBreakPreview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5"/>
      <headerFooter alignWithMargins="0"/>
      <autoFilter ref="A20:G360" xr:uid="{DCADF361-1B82-4448-A2A5-8803812D72A2}"/>
    </customSheetView>
    <customSheetView guid="{DCF3657A-DF93-4A69-9EF2-D6334A730FBF}" showPageBreaks="1" printArea="1" showAutoFilter="1" view="pageBreakPreview" topLeftCell="A4">
      <selection activeCell="G3" sqref="G3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6"/>
      <headerFooter alignWithMargins="0"/>
      <autoFilter ref="A20:G360" xr:uid="{5F02B2E6-9A44-4B73-A936-9AE25DC1D509}"/>
    </customSheetView>
    <customSheetView guid="{E83C74F6-0E85-4932-8CA2-49F73EFBC95C}" showPageBreaks="1" printArea="1" showAutoFilter="1" view="pageBreakPreview" topLeftCell="A226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7"/>
      <headerFooter alignWithMargins="0"/>
      <autoFilter ref="A20:G499" xr:uid="{AEBBBAFF-40DC-465B-A5FE-BCC64369A3D6}"/>
    </customSheetView>
  </customSheetViews>
  <mergeCells count="4">
    <mergeCell ref="A8:G8"/>
    <mergeCell ref="E11:F11"/>
    <mergeCell ref="A11:A12"/>
    <mergeCell ref="D11:D12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61" fitToHeight="19" orientation="portrait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Муниц.программы</vt:lpstr>
      <vt:lpstr>Муниц.программы!Область_печати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2024-08-13T08:00:37Z</cp:lastPrinted>
  <dcterms:created xsi:type="dcterms:W3CDTF">2004-12-22T00:45:04Z</dcterms:created>
  <dcterms:modified xsi:type="dcterms:W3CDTF">2024-09-16T08:10:18Z</dcterms:modified>
</cp:coreProperties>
</file>